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iktorkide.sharepoint.com/sites/2026-Lekerogformingsmateriell/Delte dokumenter/Leker og formingsmateriell/"/>
    </mc:Choice>
  </mc:AlternateContent>
  <xr:revisionPtr revIDLastSave="216" documentId="13_ncr:1_{B7A188AD-E0C7-4276-9D73-5DE106E9D352}" xr6:coauthVersionLast="47" xr6:coauthVersionMax="47" xr10:uidLastSave="{0E0C21B4-AE6D-4CC9-8E41-C2890037994F}"/>
  <bookViews>
    <workbookView xWindow="14295" yWindow="0" windowWidth="34815" windowHeight="15585" tabRatio="830" activeTab="2" xr2:uid="{00000000-000D-0000-FFFF-FFFF00000000}"/>
  </bookViews>
  <sheets>
    <sheet name="Informasjon" sheetId="10" r:id="rId1"/>
    <sheet name="Leker" sheetId="1" r:id="rId2"/>
    <sheet name="Formingsmateriell" sheetId="7" r:id="rId3"/>
    <sheet name="Total evalueringspris" sheetId="9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" i="9" l="1"/>
  <c r="M8" i="7"/>
  <c r="M110" i="1"/>
  <c r="M8" i="1"/>
  <c r="M62" i="1"/>
  <c r="G33" i="7"/>
  <c r="M84" i="1"/>
  <c r="M74" i="7"/>
  <c r="M26" i="7"/>
  <c r="M27" i="7"/>
  <c r="M28" i="7"/>
  <c r="M9" i="7"/>
  <c r="M10" i="7"/>
  <c r="M11" i="7"/>
  <c r="M12" i="7"/>
  <c r="M13" i="7"/>
  <c r="M14" i="7"/>
  <c r="M15" i="7"/>
  <c r="M16" i="7"/>
  <c r="M17" i="7"/>
  <c r="M18" i="7"/>
  <c r="M19" i="7"/>
  <c r="M20" i="7"/>
  <c r="M21" i="7"/>
  <c r="M22" i="7"/>
  <c r="M111" i="1"/>
  <c r="M112" i="1"/>
  <c r="M113" i="1"/>
  <c r="N113" i="1" s="1"/>
  <c r="M114" i="1"/>
  <c r="M102" i="1"/>
  <c r="N102" i="1" s="1"/>
  <c r="M103" i="1"/>
  <c r="N103" i="1" s="1"/>
  <c r="M104" i="1"/>
  <c r="M105" i="1"/>
  <c r="M106" i="1"/>
  <c r="N106" i="1" s="1"/>
  <c r="M107" i="1"/>
  <c r="M92" i="1"/>
  <c r="M93" i="1"/>
  <c r="M94" i="1"/>
  <c r="M95" i="1"/>
  <c r="M96" i="1"/>
  <c r="M97" i="1"/>
  <c r="M98" i="1"/>
  <c r="M85" i="1"/>
  <c r="M86" i="1"/>
  <c r="M87" i="1"/>
  <c r="M88" i="1"/>
  <c r="M77" i="1"/>
  <c r="M78" i="1"/>
  <c r="M79" i="1"/>
  <c r="M80" i="1"/>
  <c r="M81" i="1"/>
  <c r="M66" i="1"/>
  <c r="M67" i="1"/>
  <c r="M68" i="1"/>
  <c r="M69" i="1"/>
  <c r="M70" i="1"/>
  <c r="M71" i="1"/>
  <c r="M72" i="1"/>
  <c r="M73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75" i="7" l="1"/>
  <c r="M76" i="7"/>
  <c r="M77" i="7"/>
  <c r="M78" i="7"/>
  <c r="M79" i="7"/>
  <c r="M80" i="7"/>
  <c r="M81" i="7"/>
  <c r="M82" i="7"/>
  <c r="M83" i="7"/>
  <c r="M84" i="7"/>
  <c r="M85" i="7"/>
  <c r="M86" i="7"/>
  <c r="M87" i="7"/>
  <c r="M88" i="7"/>
  <c r="M89" i="7"/>
  <c r="M90" i="7"/>
  <c r="M91" i="7"/>
  <c r="M92" i="7"/>
  <c r="M93" i="7"/>
  <c r="M94" i="7"/>
  <c r="M95" i="7"/>
  <c r="M96" i="7"/>
  <c r="M97" i="7"/>
  <c r="M98" i="7"/>
  <c r="M99" i="7"/>
  <c r="M100" i="7"/>
  <c r="M101" i="7"/>
  <c r="M102" i="7"/>
  <c r="M103" i="7"/>
  <c r="M104" i="7"/>
  <c r="M105" i="7"/>
  <c r="M62" i="7"/>
  <c r="M63" i="7"/>
  <c r="M64" i="7"/>
  <c r="M65" i="7"/>
  <c r="M66" i="7"/>
  <c r="M67" i="7"/>
  <c r="M68" i="7"/>
  <c r="M69" i="7"/>
  <c r="M70" i="7"/>
  <c r="M71" i="7"/>
  <c r="M61" i="7"/>
  <c r="M51" i="7"/>
  <c r="M52" i="7"/>
  <c r="M53" i="7"/>
  <c r="M54" i="7"/>
  <c r="M55" i="7"/>
  <c r="M56" i="7"/>
  <c r="M57" i="7"/>
  <c r="M58" i="7"/>
  <c r="M50" i="7"/>
  <c r="M44" i="7"/>
  <c r="M45" i="7"/>
  <c r="M46" i="7"/>
  <c r="M47" i="7"/>
  <c r="M43" i="7"/>
  <c r="M32" i="7"/>
  <c r="M33" i="7"/>
  <c r="N33" i="7" s="1"/>
  <c r="M34" i="7"/>
  <c r="M35" i="7"/>
  <c r="M36" i="7"/>
  <c r="M37" i="7"/>
  <c r="M38" i="7"/>
  <c r="M39" i="7"/>
  <c r="M40" i="7"/>
  <c r="M31" i="7"/>
  <c r="M25" i="7"/>
  <c r="M101" i="1"/>
  <c r="M91" i="1"/>
  <c r="M76" i="1"/>
  <c r="M65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31" i="1"/>
  <c r="N67" i="7" l="1"/>
  <c r="N103" i="7"/>
  <c r="N95" i="7"/>
  <c r="N87" i="7"/>
  <c r="N79" i="7"/>
  <c r="N52" i="7"/>
  <c r="N66" i="7"/>
  <c r="N102" i="7"/>
  <c r="N94" i="7"/>
  <c r="N86" i="7"/>
  <c r="N78" i="7"/>
  <c r="N50" i="7"/>
  <c r="N51" i="7"/>
  <c r="N65" i="7"/>
  <c r="N84" i="7"/>
  <c r="N99" i="7"/>
  <c r="N91" i="7"/>
  <c r="N62" i="7"/>
  <c r="N98" i="7"/>
  <c r="N69" i="7"/>
  <c r="N105" i="7"/>
  <c r="N97" i="7"/>
  <c r="N54" i="7"/>
  <c r="N68" i="7"/>
  <c r="N104" i="7"/>
  <c r="N96" i="7"/>
  <c r="N43" i="1"/>
  <c r="N35" i="1"/>
  <c r="N107" i="7"/>
  <c r="G75" i="7"/>
  <c r="N75" i="7" s="1"/>
  <c r="G76" i="7"/>
  <c r="N76" i="7" s="1"/>
  <c r="G77" i="7"/>
  <c r="N77" i="7" s="1"/>
  <c r="G78" i="7"/>
  <c r="G79" i="7"/>
  <c r="G80" i="7"/>
  <c r="N80" i="7" s="1"/>
  <c r="G81" i="7"/>
  <c r="N81" i="7" s="1"/>
  <c r="G82" i="7"/>
  <c r="N82" i="7" s="1"/>
  <c r="G83" i="7"/>
  <c r="N83" i="7" s="1"/>
  <c r="G84" i="7"/>
  <c r="G85" i="7"/>
  <c r="N85" i="7" s="1"/>
  <c r="G86" i="7"/>
  <c r="G87" i="7"/>
  <c r="G88" i="7"/>
  <c r="N88" i="7" s="1"/>
  <c r="G89" i="7"/>
  <c r="N89" i="7" s="1"/>
  <c r="G90" i="7"/>
  <c r="N90" i="7" s="1"/>
  <c r="G91" i="7"/>
  <c r="G92" i="7"/>
  <c r="N92" i="7" s="1"/>
  <c r="G93" i="7"/>
  <c r="N93" i="7" s="1"/>
  <c r="G94" i="7"/>
  <c r="G95" i="7"/>
  <c r="G96" i="7"/>
  <c r="G97" i="7"/>
  <c r="G98" i="7"/>
  <c r="G99" i="7"/>
  <c r="G100" i="7"/>
  <c r="N100" i="7" s="1"/>
  <c r="G101" i="7"/>
  <c r="N101" i="7" s="1"/>
  <c r="G102" i="7"/>
  <c r="G103" i="7"/>
  <c r="G104" i="7"/>
  <c r="G105" i="7"/>
  <c r="G74" i="7"/>
  <c r="N74" i="7" s="1"/>
  <c r="G62" i="7"/>
  <c r="G63" i="7"/>
  <c r="N63" i="7" s="1"/>
  <c r="G64" i="7"/>
  <c r="N64" i="7" s="1"/>
  <c r="G65" i="7"/>
  <c r="G66" i="7"/>
  <c r="G67" i="7"/>
  <c r="G68" i="7"/>
  <c r="G69" i="7"/>
  <c r="G70" i="7"/>
  <c r="N70" i="7" s="1"/>
  <c r="G71" i="7"/>
  <c r="N71" i="7" s="1"/>
  <c r="G61" i="7"/>
  <c r="N61" i="7" s="1"/>
  <c r="G51" i="7"/>
  <c r="G52" i="7"/>
  <c r="G53" i="7"/>
  <c r="N53" i="7" s="1"/>
  <c r="G54" i="7"/>
  <c r="G55" i="7"/>
  <c r="N55" i="7" s="1"/>
  <c r="G56" i="7"/>
  <c r="N56" i="7" s="1"/>
  <c r="G57" i="7"/>
  <c r="N57" i="7" s="1"/>
  <c r="G58" i="7"/>
  <c r="N58" i="7" s="1"/>
  <c r="G50" i="7"/>
  <c r="G44" i="7"/>
  <c r="N44" i="7" s="1"/>
  <c r="G45" i="7"/>
  <c r="N45" i="7" s="1"/>
  <c r="G46" i="7"/>
  <c r="N46" i="7" s="1"/>
  <c r="G47" i="7"/>
  <c r="N47" i="7" s="1"/>
  <c r="G43" i="7"/>
  <c r="N43" i="7" s="1"/>
  <c r="G32" i="7"/>
  <c r="N32" i="7" s="1"/>
  <c r="G34" i="7"/>
  <c r="N34" i="7" s="1"/>
  <c r="G35" i="7"/>
  <c r="N35" i="7" s="1"/>
  <c r="G36" i="7"/>
  <c r="N36" i="7" s="1"/>
  <c r="G37" i="7"/>
  <c r="N37" i="7" s="1"/>
  <c r="G38" i="7"/>
  <c r="N38" i="7" s="1"/>
  <c r="G39" i="7"/>
  <c r="N39" i="7" s="1"/>
  <c r="G40" i="7"/>
  <c r="N40" i="7" s="1"/>
  <c r="G31" i="7"/>
  <c r="N31" i="7" s="1"/>
  <c r="G26" i="7"/>
  <c r="N26" i="7" s="1"/>
  <c r="G27" i="7"/>
  <c r="N27" i="7" s="1"/>
  <c r="G28" i="7"/>
  <c r="N28" i="7" s="1"/>
  <c r="G25" i="7"/>
  <c r="N25" i="7" s="1"/>
  <c r="G9" i="7"/>
  <c r="N9" i="7" s="1"/>
  <c r="G10" i="7"/>
  <c r="N10" i="7" s="1"/>
  <c r="G11" i="7"/>
  <c r="N11" i="7" s="1"/>
  <c r="G12" i="7"/>
  <c r="N12" i="7" s="1"/>
  <c r="G13" i="7"/>
  <c r="N13" i="7" s="1"/>
  <c r="G14" i="7"/>
  <c r="N14" i="7" s="1"/>
  <c r="G15" i="7"/>
  <c r="N15" i="7" s="1"/>
  <c r="G16" i="7"/>
  <c r="N16" i="7" s="1"/>
  <c r="G17" i="7"/>
  <c r="N17" i="7" s="1"/>
  <c r="G18" i="7"/>
  <c r="N18" i="7" s="1"/>
  <c r="G19" i="7"/>
  <c r="N19" i="7" s="1"/>
  <c r="G20" i="7"/>
  <c r="N20" i="7" s="1"/>
  <c r="G21" i="7"/>
  <c r="N21" i="7" s="1"/>
  <c r="G22" i="7"/>
  <c r="N22" i="7" s="1"/>
  <c r="G8" i="7"/>
  <c r="N8" i="7" s="1"/>
  <c r="G77" i="1"/>
  <c r="N77" i="1" s="1"/>
  <c r="G78" i="1"/>
  <c r="N78" i="1" s="1"/>
  <c r="G79" i="1"/>
  <c r="N79" i="1" s="1"/>
  <c r="G80" i="1"/>
  <c r="N80" i="1" s="1"/>
  <c r="G81" i="1"/>
  <c r="N81" i="1" s="1"/>
  <c r="G76" i="1"/>
  <c r="N76" i="1" s="1"/>
  <c r="G111" i="1"/>
  <c r="N111" i="1" s="1"/>
  <c r="G112" i="1"/>
  <c r="N112" i="1" s="1"/>
  <c r="G114" i="1"/>
  <c r="N114" i="1" s="1"/>
  <c r="G110" i="1"/>
  <c r="N110" i="1" s="1"/>
  <c r="G104" i="1"/>
  <c r="N104" i="1" s="1"/>
  <c r="G105" i="1"/>
  <c r="N105" i="1" s="1"/>
  <c r="G107" i="1"/>
  <c r="N107" i="1" s="1"/>
  <c r="G101" i="1"/>
  <c r="N101" i="1" s="1"/>
  <c r="G92" i="1"/>
  <c r="N92" i="1" s="1"/>
  <c r="G93" i="1"/>
  <c r="N93" i="1" s="1"/>
  <c r="G94" i="1"/>
  <c r="N94" i="1" s="1"/>
  <c r="G95" i="1"/>
  <c r="N95" i="1" s="1"/>
  <c r="G96" i="1"/>
  <c r="N96" i="1" s="1"/>
  <c r="G97" i="1"/>
  <c r="N97" i="1" s="1"/>
  <c r="G98" i="1"/>
  <c r="N98" i="1" s="1"/>
  <c r="G91" i="1"/>
  <c r="N91" i="1" s="1"/>
  <c r="G85" i="1"/>
  <c r="N85" i="1" s="1"/>
  <c r="G86" i="1"/>
  <c r="N86" i="1" s="1"/>
  <c r="G87" i="1"/>
  <c r="N87" i="1" s="1"/>
  <c r="G88" i="1"/>
  <c r="N88" i="1" s="1"/>
  <c r="G84" i="1"/>
  <c r="N84" i="1" s="1"/>
  <c r="G66" i="1"/>
  <c r="N66" i="1" s="1"/>
  <c r="G67" i="1"/>
  <c r="N67" i="1" s="1"/>
  <c r="G68" i="1"/>
  <c r="N68" i="1" s="1"/>
  <c r="G69" i="1"/>
  <c r="N69" i="1" s="1"/>
  <c r="G70" i="1"/>
  <c r="N70" i="1" s="1"/>
  <c r="G71" i="1"/>
  <c r="N71" i="1" s="1"/>
  <c r="G72" i="1"/>
  <c r="N72" i="1" s="1"/>
  <c r="G73" i="1"/>
  <c r="N73" i="1" s="1"/>
  <c r="G65" i="1"/>
  <c r="N65" i="1" s="1"/>
  <c r="G32" i="1"/>
  <c r="N32" i="1" s="1"/>
  <c r="G33" i="1"/>
  <c r="N33" i="1" s="1"/>
  <c r="G34" i="1"/>
  <c r="N34" i="1" s="1"/>
  <c r="G35" i="1"/>
  <c r="G36" i="1"/>
  <c r="N36" i="1" s="1"/>
  <c r="G37" i="1"/>
  <c r="N37" i="1" s="1"/>
  <c r="G38" i="1"/>
  <c r="N38" i="1" s="1"/>
  <c r="G39" i="1"/>
  <c r="N39" i="1" s="1"/>
  <c r="G40" i="1"/>
  <c r="N40" i="1" s="1"/>
  <c r="G41" i="1"/>
  <c r="N41" i="1" s="1"/>
  <c r="G42" i="1"/>
  <c r="N42" i="1" s="1"/>
  <c r="G43" i="1"/>
  <c r="G44" i="1"/>
  <c r="N44" i="1" s="1"/>
  <c r="G45" i="1"/>
  <c r="N45" i="1" s="1"/>
  <c r="G46" i="1"/>
  <c r="N46" i="1" s="1"/>
  <c r="G47" i="1"/>
  <c r="N47" i="1" s="1"/>
  <c r="G48" i="1"/>
  <c r="N48" i="1" s="1"/>
  <c r="G49" i="1"/>
  <c r="N49" i="1" s="1"/>
  <c r="G50" i="1"/>
  <c r="N50" i="1" s="1"/>
  <c r="G51" i="1"/>
  <c r="N51" i="1" s="1"/>
  <c r="G52" i="1"/>
  <c r="N52" i="1" s="1"/>
  <c r="G53" i="1"/>
  <c r="N53" i="1" s="1"/>
  <c r="G54" i="1"/>
  <c r="N54" i="1" s="1"/>
  <c r="G55" i="1"/>
  <c r="N55" i="1" s="1"/>
  <c r="G56" i="1"/>
  <c r="N56" i="1" s="1"/>
  <c r="G57" i="1"/>
  <c r="N57" i="1" s="1"/>
  <c r="G58" i="1"/>
  <c r="N58" i="1" s="1"/>
  <c r="G59" i="1"/>
  <c r="N59" i="1" s="1"/>
  <c r="G60" i="1"/>
  <c r="N60" i="1" s="1"/>
  <c r="G61" i="1"/>
  <c r="N61" i="1" s="1"/>
  <c r="G62" i="1"/>
  <c r="N62" i="1" s="1"/>
  <c r="G31" i="1"/>
  <c r="N31" i="1" s="1"/>
  <c r="G9" i="1"/>
  <c r="N9" i="1" s="1"/>
  <c r="G10" i="1"/>
  <c r="N10" i="1" s="1"/>
  <c r="G11" i="1"/>
  <c r="N11" i="1" s="1"/>
  <c r="G12" i="1"/>
  <c r="N12" i="1" s="1"/>
  <c r="G13" i="1"/>
  <c r="N13" i="1" s="1"/>
  <c r="G14" i="1"/>
  <c r="N14" i="1" s="1"/>
  <c r="G15" i="1"/>
  <c r="N15" i="1" s="1"/>
  <c r="G16" i="1"/>
  <c r="N16" i="1" s="1"/>
  <c r="G17" i="1"/>
  <c r="N17" i="1" s="1"/>
  <c r="G18" i="1"/>
  <c r="N18" i="1" s="1"/>
  <c r="G19" i="1"/>
  <c r="N19" i="1" s="1"/>
  <c r="G20" i="1"/>
  <c r="N20" i="1" s="1"/>
  <c r="G21" i="1"/>
  <c r="N21" i="1" s="1"/>
  <c r="G22" i="1"/>
  <c r="N22" i="1" s="1"/>
  <c r="G23" i="1"/>
  <c r="N23" i="1" s="1"/>
  <c r="G24" i="1"/>
  <c r="N24" i="1" s="1"/>
  <c r="G25" i="1"/>
  <c r="N25" i="1" s="1"/>
  <c r="G26" i="1"/>
  <c r="N26" i="1" s="1"/>
  <c r="G27" i="1"/>
  <c r="N27" i="1" s="1"/>
  <c r="G28" i="1"/>
  <c r="N28" i="1" s="1"/>
  <c r="G8" i="1"/>
  <c r="N8" i="1" s="1"/>
  <c r="D4" i="9" l="1"/>
  <c r="N116" i="1"/>
  <c r="D5" i="9" s="1"/>
</calcChain>
</file>

<file path=xl/sharedStrings.xml><?xml version="1.0" encoding="utf-8"?>
<sst xmlns="http://schemas.openxmlformats.org/spreadsheetml/2006/main" count="943" uniqueCount="408">
  <si>
    <r>
      <t xml:space="preserve">Tilbyders </t>
    </r>
    <r>
      <rPr>
        <sz val="14"/>
        <color theme="1"/>
        <rFont val="Calibri"/>
        <family val="2"/>
        <scheme val="minor"/>
      </rPr>
      <t>navn:</t>
    </r>
  </si>
  <si>
    <t>Innhold Prisskjema</t>
  </si>
  <si>
    <t>Ark 1</t>
  </si>
  <si>
    <t>Informasjon</t>
  </si>
  <si>
    <t>Ark 3</t>
  </si>
  <si>
    <t>Prisskjema Leker</t>
  </si>
  <si>
    <t>Ark 4</t>
  </si>
  <si>
    <t>Prisskjema Formingsmateriell</t>
  </si>
  <si>
    <t xml:space="preserve">Ark 5 </t>
  </si>
  <si>
    <t>Prisskjema:</t>
  </si>
  <si>
    <t xml:space="preserve">Prisskjemaet er inndelt i 2 faner, basert på produktområdene leker (ark 3) og formingsmateriell (ark 4). Hvert produktområde er inndelt etter varegrupper. </t>
  </si>
  <si>
    <t>Leverandøren skal fylle ut de lyseblå og lysegrønne feltene. Oppgitt påslagsprosent i arkfanen "påslagsmatrise" overføres automatisk til prisskjemaet for utregning av kommunens pris.</t>
  </si>
  <si>
    <t>Ved manglende utfylling av varelinjer i tilbudet, vil vi legge til grunn dyreste tilbudt pris + 15%</t>
  </si>
  <si>
    <t>Miljømerke:</t>
  </si>
  <si>
    <t>Total evalueringspris</t>
  </si>
  <si>
    <t xml:space="preserve">Totalsummene fra prisskjemaene (arkfane 3 og arkfane 4) overføres automatisk til denne siden. Disse summene legges sammen til en total evalueringspris </t>
  </si>
  <si>
    <t>Leker</t>
  </si>
  <si>
    <t>Posisjonsnr og Varegruppe</t>
  </si>
  <si>
    <t>Produktbeskrivelese</t>
  </si>
  <si>
    <t>Estimert forpakningsvolum</t>
  </si>
  <si>
    <t>Antall enheter i forpakning</t>
  </si>
  <si>
    <t>Estimert enhetsvolum</t>
  </si>
  <si>
    <t>Tilbyders produktnavn</t>
  </si>
  <si>
    <t>Artikkelnummer</t>
  </si>
  <si>
    <t>Antall enheter i leverandørens forpakning</t>
  </si>
  <si>
    <t>Innkjøpspris per forpakning</t>
  </si>
  <si>
    <t>Innkjøpspris per enhet</t>
  </si>
  <si>
    <t xml:space="preserve">Kommunens pris totalt - estimert enhetsvolum
</t>
  </si>
  <si>
    <t>Miljømerke</t>
  </si>
  <si>
    <t>Lisensnummer</t>
  </si>
  <si>
    <t>P1: Spill og puslespill</t>
  </si>
  <si>
    <t>Villkatten Classic, fra 5 år</t>
  </si>
  <si>
    <t>STK</t>
  </si>
  <si>
    <t>P2: Spill og puslespill</t>
  </si>
  <si>
    <t>Uno</t>
  </si>
  <si>
    <t>P3: Spill og puslespill</t>
  </si>
  <si>
    <t>Uno Junior, fra 3 år</t>
  </si>
  <si>
    <t>P4: Spill og puslespill</t>
  </si>
  <si>
    <t>Sjakk, 26x26 cm</t>
  </si>
  <si>
    <t>P5: Spill og puslespill</t>
  </si>
  <si>
    <t>Gjett hvem</t>
  </si>
  <si>
    <t>P6: Spill og puslespill</t>
  </si>
  <si>
    <t>Fire på rad spill</t>
  </si>
  <si>
    <t>P7: Spill og puslespill</t>
  </si>
  <si>
    <t>Alias Orginal</t>
  </si>
  <si>
    <t>P8: Spill og puslespill</t>
  </si>
  <si>
    <t>Alias Junior</t>
  </si>
  <si>
    <t>P9: Spill og puslespill</t>
  </si>
  <si>
    <t>Yatzi</t>
  </si>
  <si>
    <t>P10: Spill og puslespill</t>
  </si>
  <si>
    <t>Ludo</t>
  </si>
  <si>
    <t>P11: Spill og puslespill</t>
  </si>
  <si>
    <t>Stigespill</t>
  </si>
  <si>
    <t>P12: Spill og puslespill</t>
  </si>
  <si>
    <t>Othello</t>
  </si>
  <si>
    <t>P13: Spill og puslespill</t>
  </si>
  <si>
    <t>Kortstokk</t>
  </si>
  <si>
    <t>P14: Spill og puslespill</t>
  </si>
  <si>
    <t>Darttavle magnetisk med piler, Ø: ca 45 cm</t>
  </si>
  <si>
    <t>P15: Spill og puslespill</t>
  </si>
  <si>
    <t>Puslespill i papp, diverse motiv, ca 100 brikker</t>
  </si>
  <si>
    <t>BRIKKER</t>
  </si>
  <si>
    <t>P16: Spill og puslespill</t>
  </si>
  <si>
    <t>Puslespill i papp, diverse motiv, ca 50 brikker</t>
  </si>
  <si>
    <t>P17: Spill og puslespill</t>
  </si>
  <si>
    <t>Puslespill i papp, diverse motiv, ca. 25 brikker</t>
  </si>
  <si>
    <t>P18: Spill og puslespill</t>
  </si>
  <si>
    <t>Puslespill i tre, diverse motiv, ca. 25 brikker</t>
  </si>
  <si>
    <t>P19: Spill og puslespill</t>
  </si>
  <si>
    <t>Puslespill med knott, 4 brikker</t>
  </si>
  <si>
    <t>P20: Spill og puslespill</t>
  </si>
  <si>
    <t>Puslespill med knott, ca 9 brikker</t>
  </si>
  <si>
    <t>P21: Spill og puslespill</t>
  </si>
  <si>
    <t>Pekebøker - diverse tema</t>
  </si>
  <si>
    <t>P1: Ute og bevegelsesleker</t>
  </si>
  <si>
    <t>Basketball, str. 5</t>
  </si>
  <si>
    <t>P2:Ute og bevegelsesleker</t>
  </si>
  <si>
    <t>Basketball, str. 7</t>
  </si>
  <si>
    <t>P3: Ute og bevegelsesleker</t>
  </si>
  <si>
    <t>Fotball i imitert lær, str. 5</t>
  </si>
  <si>
    <t>P4: Ute og bevegelsesleker</t>
  </si>
  <si>
    <t>Fotball i imitert lær, str. 4</t>
  </si>
  <si>
    <t>P5: Ute og bevegelsesleker</t>
  </si>
  <si>
    <t>Fotball innendørs, str. 4</t>
  </si>
  <si>
    <t>P6: Ute og bevegelsesleker</t>
  </si>
  <si>
    <t>Bordtennisball, ca 120 stk/pk</t>
  </si>
  <si>
    <t>P7: Ute og bevegelsesleker</t>
  </si>
  <si>
    <t>Tennisballer, ca 30 stk/pk</t>
  </si>
  <si>
    <t>P8: Ute og bevegelsesleker</t>
  </si>
  <si>
    <t>Stikkball</t>
  </si>
  <si>
    <t>P9: Ute og bevegelsesleker</t>
  </si>
  <si>
    <t>Hoppetau, ca 2,2 meter</t>
  </si>
  <si>
    <t>METER</t>
  </si>
  <si>
    <t>P10: Ute og bevegelsesleker</t>
  </si>
  <si>
    <t>Hoppetau, ca 6 meter</t>
  </si>
  <si>
    <t>P11: Ute og bevegelsesleker</t>
  </si>
  <si>
    <t>Elastisk hoppestrikk, L: ca 50 meter</t>
  </si>
  <si>
    <t>P12: Ute og bevegelsesleker</t>
  </si>
  <si>
    <t>Rockering, Ø: ca 65 cm</t>
  </si>
  <si>
    <t>P13: Ute og bevegelsesleker</t>
  </si>
  <si>
    <t>Rockering, Ø: ca 80 cm</t>
  </si>
  <si>
    <t>P14: Ute og bevegelsesleker</t>
  </si>
  <si>
    <t>Ringspill i tre, ca 50 x 50 cm</t>
  </si>
  <si>
    <t>P15: Ute og bevegelsesleker</t>
  </si>
  <si>
    <t>Kubbespill</t>
  </si>
  <si>
    <t>P16:Ute og bevegelsesleker</t>
  </si>
  <si>
    <t xml:space="preserve">Bøtte med hank, ca 18 cm høyde                                  </t>
  </si>
  <si>
    <t>P17: Ute og bevegelsesleker</t>
  </si>
  <si>
    <t>Sandspade, L: ca 50 cm. Diverse farger</t>
  </si>
  <si>
    <t>P18: Ute og bevegelsesleker</t>
  </si>
  <si>
    <t>Sandspade, L: ca 25 cm. Diverse farger</t>
  </si>
  <si>
    <t>P19: Ute og bevegelsesleker</t>
  </si>
  <si>
    <t>Kjøpmannsspade, L: ca 24 cm. Diverse farger</t>
  </si>
  <si>
    <t>P20: Ute og bevegelsesleker</t>
  </si>
  <si>
    <t>Sandformer sett, ca 4-10 cm, ca 10 stk/pk</t>
  </si>
  <si>
    <t>P21: Ute og bevegelsesleker</t>
  </si>
  <si>
    <t>Hageredskaper til barn - spade, L: ca 90 cm</t>
  </si>
  <si>
    <t>P22: Ute og bevegelsesleker</t>
  </si>
  <si>
    <t>Hageredskap til barn - rake, L: ca 70 cm</t>
  </si>
  <si>
    <t>P23: Ute og bevegelsesleker</t>
  </si>
  <si>
    <t>Hageredskap til barn - kost, L: ca 78 cm</t>
  </si>
  <si>
    <t>P24: Ute og bevegelsesleker</t>
  </si>
  <si>
    <t>Rake, L: ca 21 cm. Diverse farger</t>
  </si>
  <si>
    <t>P25: Ute og bevegelsesleker</t>
  </si>
  <si>
    <t>Rive til barn, L: ca 80 cm</t>
  </si>
  <si>
    <t>P26: Ute og bevegelsesleker</t>
  </si>
  <si>
    <t>Vannkanne, ca 1 l</t>
  </si>
  <si>
    <t>P27: Ute og bevegelsesleker</t>
  </si>
  <si>
    <t>Såpebobler, ca 60 ml</t>
  </si>
  <si>
    <t>ML</t>
  </si>
  <si>
    <t>P28: Ute og bevegelsesleker</t>
  </si>
  <si>
    <t>Akematte,  ca 100 x 50 cm</t>
  </si>
  <si>
    <t>P29: Ute og bevegelsesleker</t>
  </si>
  <si>
    <t>Akematte, ca 200 x 50 cm</t>
  </si>
  <si>
    <t>P30: Ute og bevegelsesleker</t>
  </si>
  <si>
    <t>Akebrett i skumplast/isopor, L: ca 110 cm</t>
  </si>
  <si>
    <t>P31: Ute og bevegelsesleker</t>
  </si>
  <si>
    <t>Rumpeakebrett</t>
  </si>
  <si>
    <t>P32: Ute og bevegelsesleker</t>
  </si>
  <si>
    <t>Snøspade til barn, L: ca 60 cm</t>
  </si>
  <si>
    <t>P1: Biler og kjøretøy</t>
  </si>
  <si>
    <t>Biler i metall/plast, tilsvarende Hot Wheels</t>
  </si>
  <si>
    <t>P2: Biler og kjøretøy</t>
  </si>
  <si>
    <t>Biler i metall, str. 7 cm</t>
  </si>
  <si>
    <t>P3: Biler og kjøretøy</t>
  </si>
  <si>
    <t>Plastbiler, store, str. 20-24 cm</t>
  </si>
  <si>
    <t>P4: Biler og kjøretøy</t>
  </si>
  <si>
    <t>Plastbiler -  lastebil/brannbil - store, str. 20-22 cm</t>
  </si>
  <si>
    <t>P5: Biler og kjøretøy</t>
  </si>
  <si>
    <t>Gravemaskin i plast, L: ca 43 cm</t>
  </si>
  <si>
    <t>P6: Biler og kjøretøy</t>
  </si>
  <si>
    <t>Traktor med henger, L: ca 30 - 40 cm</t>
  </si>
  <si>
    <t>P7: Biler og kjøretøy</t>
  </si>
  <si>
    <t>Utrykningskjøretøy - sett, str 6-10 cm,  ca 8 stk/pk</t>
  </si>
  <si>
    <t>P8: Biler og kjøretøy</t>
  </si>
  <si>
    <t>Veibane-tape, ca 10 m/rull</t>
  </si>
  <si>
    <t>P9: Biler og kjøretøy</t>
  </si>
  <si>
    <t>Bilteppe, diverse motiv, ca. 95 cm x 135 cm</t>
  </si>
  <si>
    <t>P1: Dukker og dukkeutstyr</t>
  </si>
  <si>
    <t>Dukkeseng i tre. Skal passe til dukker opp til 45 cm</t>
  </si>
  <si>
    <t>P2: Dukker og dukkeutstyr</t>
  </si>
  <si>
    <t xml:space="preserve">Ken-dukke    </t>
  </si>
  <si>
    <t>P3: Dukker og dukkeutstyr</t>
  </si>
  <si>
    <t>Barbie-dukke</t>
  </si>
  <si>
    <t>P4: Dukker og dukkeutstyr</t>
  </si>
  <si>
    <t>Baby dukke, diverse kjønn/hudfarge, ca 45 cm</t>
  </si>
  <si>
    <t>P5: Dukker og dukkeutstyr</t>
  </si>
  <si>
    <t>Dukke med myk kropp, 30 cm</t>
  </si>
  <si>
    <t>P6: Dukker og dukkeutstyr</t>
  </si>
  <si>
    <t>Dukkevogn. Skal passe til dukker opp til 45 cm</t>
  </si>
  <si>
    <t>P1: Togbaner og tilbehør</t>
  </si>
  <si>
    <t xml:space="preserve">Togsett, ca 90 deler. Må passe til Brio-togsett                            </t>
  </si>
  <si>
    <t>DELER</t>
  </si>
  <si>
    <t>P2: Togbaner og tilbehør</t>
  </si>
  <si>
    <t xml:space="preserve">Togskinner, 16 deler. Må passe til Brio-togsett  </t>
  </si>
  <si>
    <t>P3: Togbaner og tilbehør</t>
  </si>
  <si>
    <t xml:space="preserve">Togskinner, ca 25 deler. Må passe til Brio-togsett  </t>
  </si>
  <si>
    <t>P4: Togbaner og tilbehør</t>
  </si>
  <si>
    <t xml:space="preserve">Godstog med ca 4 vogner. Må passe til Brio-togsett  </t>
  </si>
  <si>
    <t>P5: Togbaner og tilbehør</t>
  </si>
  <si>
    <t>Brannstasjon, togbane-tilbehør, ca 6 deler/pk</t>
  </si>
  <si>
    <t>P1: Lego og andre byggesett</t>
  </si>
  <si>
    <t xml:space="preserve">Plus Plus Basic, ca 3600 deler          </t>
  </si>
  <si>
    <t>P2: Lego og andre byggesett</t>
  </si>
  <si>
    <t xml:space="preserve">Plus Plus Basic, ca 6000 deler               </t>
  </si>
  <si>
    <t>P3: Lego og andre byggesett</t>
  </si>
  <si>
    <t>Plus Plus Big, ca 100 deler</t>
  </si>
  <si>
    <t>P4: Lego og andre byggesett</t>
  </si>
  <si>
    <t>LEGO® Classic assorterte klosser, ca 900 deler/pk</t>
  </si>
  <si>
    <t>P5: Lego og andre byggesett</t>
  </si>
  <si>
    <t>LEGO® Classic Creative Building - MEGA, ca 1274 deler/pk</t>
  </si>
  <si>
    <t>P6: Lego og andre byggesett</t>
  </si>
  <si>
    <t>LEGO® Byggeplate, grønn 25x25 cm</t>
  </si>
  <si>
    <t>P7: Lego og andre byggesett</t>
  </si>
  <si>
    <t>LEGO® Byggeplate, grå 38x38 cm</t>
  </si>
  <si>
    <t>P8: Lego og andre byggesett</t>
  </si>
  <si>
    <t>LEGO DUPLO  Klosseboks, ca 200 deler/pk</t>
  </si>
  <si>
    <t>P1: Diverse leker</t>
  </si>
  <si>
    <t>Doktorkoffert, ca 9 deler. Termometer, stetoskop, blodtrykksmåler osv.</t>
  </si>
  <si>
    <t>P2: Diverse leker</t>
  </si>
  <si>
    <t>Lekekjøkken, ca 4 deler. Komfyr, oppvaskmaskin, kjøkkenskap osv.</t>
  </si>
  <si>
    <t>P3: Diverse leker</t>
  </si>
  <si>
    <t>Lekemat av tre, ca 45 deler/sett. Blandede matvarer</t>
  </si>
  <si>
    <t>P4: Diverse leker</t>
  </si>
  <si>
    <t>Puttekasse i tre, ca 5 ulike former</t>
  </si>
  <si>
    <t>P5: Diverse leker</t>
  </si>
  <si>
    <t xml:space="preserve">Dinosaurer figurer, ca 10 -16 cm, ca 12 stk/pk                              </t>
  </si>
  <si>
    <t>P6: Diverse leker</t>
  </si>
  <si>
    <t>Blokkfløyte. Til hobbybruk.</t>
  </si>
  <si>
    <t>P7: Diverse leker</t>
  </si>
  <si>
    <t>Trillebår i plast med to gummihjul, fra 3 år</t>
  </si>
  <si>
    <t>P1: Sykler og vogner</t>
  </si>
  <si>
    <t>Gåvogn</t>
  </si>
  <si>
    <t>P2: Sykler og vogner</t>
  </si>
  <si>
    <t xml:space="preserve">Trehjulsykkel medium , 3 - 7 år          </t>
  </si>
  <si>
    <t>P3: Sykler og vogner</t>
  </si>
  <si>
    <t>Trehjulsykkel, 1-3 år</t>
  </si>
  <si>
    <t>P4: Sykler og vogner</t>
  </si>
  <si>
    <t>Sparkesykkel, fra 4 år. Robust konstruksjon til å trene balanse.</t>
  </si>
  <si>
    <t>P5: Sykler og vogner</t>
  </si>
  <si>
    <t>Tvillingvogn Twin Sitty (til to barn)</t>
  </si>
  <si>
    <t xml:space="preserve">Total evalueringspris for produktgruppen leker: </t>
  </si>
  <si>
    <t>Formingsmateriell</t>
  </si>
  <si>
    <t>P1: Limprodukter</t>
  </si>
  <si>
    <t>Allroundlim, ca 100 ml</t>
  </si>
  <si>
    <t>P2: Limprodukter</t>
  </si>
  <si>
    <t>Limstift, ca 20 g</t>
  </si>
  <si>
    <t>GRAM</t>
  </si>
  <si>
    <t>P3: Limprodukter</t>
  </si>
  <si>
    <t>Limpistol liten</t>
  </si>
  <si>
    <t>P4: Limprodukter</t>
  </si>
  <si>
    <t>Limstav liten, ca 10 stk/pk. Må passe til limpistol liten</t>
  </si>
  <si>
    <t>P5: Limprodukter</t>
  </si>
  <si>
    <t>Limstav liten, ca 100 stk/pk. Må passe til limpistol liten</t>
  </si>
  <si>
    <t>P6: Limprodukter</t>
  </si>
  <si>
    <t>Limpistol stor</t>
  </si>
  <si>
    <t>P7: Limprodukter</t>
  </si>
  <si>
    <t>Limstav stor, ca 7-10 stk/pk. Må passe til limpistol stor</t>
  </si>
  <si>
    <t>P8: Limprodukter</t>
  </si>
  <si>
    <t xml:space="preserve">Limstav stor, ca 50 stk pr pakke. Må passe til limpistol stor </t>
  </si>
  <si>
    <t>P9: Limprodukter</t>
  </si>
  <si>
    <t>Limstav stor, ca 100 stk/pk. Må passe til limpistol stor</t>
  </si>
  <si>
    <t>P10: Limprodukter</t>
  </si>
  <si>
    <t xml:space="preserve">Trelim, ca 100 ml  </t>
  </si>
  <si>
    <t>P11: Limprodukter</t>
  </si>
  <si>
    <t>Trelim, ca 750 ml</t>
  </si>
  <si>
    <t>Glitterlim, 5x10ml/pk, ass. Farger</t>
  </si>
  <si>
    <t>P12: Limprodukter</t>
  </si>
  <si>
    <t xml:space="preserve">Glitterlim, 12x10ml/pk, ass. Farger, </t>
  </si>
  <si>
    <t>P13: Limprodukter</t>
  </si>
  <si>
    <t>Glitterlim, ca 118 ml</t>
  </si>
  <si>
    <t>P14: Limprodukter</t>
  </si>
  <si>
    <t>Multi medium lim, ca 1 l</t>
  </si>
  <si>
    <t>LITER</t>
  </si>
  <si>
    <t>P1: Sakser</t>
  </si>
  <si>
    <t>Saks allround, vanlig størrelse</t>
  </si>
  <si>
    <t>P2: Sakser</t>
  </si>
  <si>
    <t>Saks allround, vanlig størrelse, venstre hendt</t>
  </si>
  <si>
    <t>P3: Sakser</t>
  </si>
  <si>
    <t>Barnesaks - allroundsaks, ca 8 år, høyre/venstre hendt</t>
  </si>
  <si>
    <t>P4: Sakser</t>
  </si>
  <si>
    <t>Barnesaks - rund, ca 4 år, høyre/venstre hendt</t>
  </si>
  <si>
    <t>P1: Garn og tekstiler</t>
  </si>
  <si>
    <t>Akrylgarn mix, 50 g, ca 20 nøster/pk. Miks med ulike farger</t>
  </si>
  <si>
    <t>P2: Garn og tekstiler</t>
  </si>
  <si>
    <t>Akrylgarn, 50 g. Diverse enkeltfarger</t>
  </si>
  <si>
    <t>P3: Garn og tekstiler</t>
  </si>
  <si>
    <t>Ullgarn mix, 50 g, ca 60 nøster/pk. Miks med ulike farger</t>
  </si>
  <si>
    <t>P4: Garn og tekstiler</t>
  </si>
  <si>
    <t>Ullgarn, 50 g. Diverse enkeltfarger</t>
  </si>
  <si>
    <t>P5: Garn og tekstiler</t>
  </si>
  <si>
    <t>Bomullsgarn mix, 50 g, ca 20 nøster/pk. Miks med ulike farger</t>
  </si>
  <si>
    <t>P6: Garn og tekstiler</t>
  </si>
  <si>
    <t>Bomullsgarn, 50 g. Diverse enkeltfarger</t>
  </si>
  <si>
    <t>P7: Garn og tekstiler</t>
  </si>
  <si>
    <t>Satengbånd 3 mm, ca 30 m/rull. Diverse enkeltfarger</t>
  </si>
  <si>
    <t>P8: Garn og tekstiler</t>
  </si>
  <si>
    <t>Satengbånd 10 mm, ca 10 m/rull. Diverse enkeltfarger</t>
  </si>
  <si>
    <t>P9: Garn og tekstiler</t>
  </si>
  <si>
    <t>Satengbånd 10 mm, ca 100 m/rull. Diverse enkeltfarger</t>
  </si>
  <si>
    <t>P10: Garn og tekstiler</t>
  </si>
  <si>
    <t>Perlegarn mix nr 8,  10 g, ca 20x80 m. Miks med ulike farger</t>
  </si>
  <si>
    <t>P1: Fargeblyanter og tusjer</t>
  </si>
  <si>
    <t>Fargeblyanter - kraftige og trekantede, mine ca 5- 6,25 mm, ca 12 stk/fp.  Miks med ulike farger</t>
  </si>
  <si>
    <t>P2: Fargeblyanter og tusjer</t>
  </si>
  <si>
    <t>Giotto Tusjer, strek 2,8 mm, 12x12 stk/pk. Diverse enkeltfarger</t>
  </si>
  <si>
    <t>P3: Fargeblyanter og tusjer</t>
  </si>
  <si>
    <t>Fargeblyanter, ca 12 stk/pk. Diverse enkeltfarger</t>
  </si>
  <si>
    <t>P4: Fargeblyanter og tusjer</t>
  </si>
  <si>
    <t>Fargeblyanter - tykk, ca 12 stk/pk. Diverse enkeltfarger</t>
  </si>
  <si>
    <t>P5: Fargeblyanter og tusjer</t>
  </si>
  <si>
    <t>Oljepastellkritt, ca 12 stk/pk.Miks med ulike farger</t>
  </si>
  <si>
    <t>P1: Malingsprodukter</t>
  </si>
  <si>
    <t>Akrylmaling, primær farger, 6x500 ml. Miks med ulike farger</t>
  </si>
  <si>
    <t>P2: Malingsprodukter</t>
  </si>
  <si>
    <t>Akrylmaling enkelt, 500 ml. Diverse enkeltfarger</t>
  </si>
  <si>
    <t>P3: Malingsprodukter</t>
  </si>
  <si>
    <t>Tekstilmaling, ca 300 ml. Ass. Diverse enkeltfarger</t>
  </si>
  <si>
    <t>P4: Malingsprodukter</t>
  </si>
  <si>
    <t>Skumpensler miks, ca 12 stk/pk. Sett med ulike størrelser</t>
  </si>
  <si>
    <t>P5: Malingsprodukter</t>
  </si>
  <si>
    <t>Børstepensler kort skaft, flat svinebust, str ca  6, 8, 10, 12, ca 48 stk/pk. Sett med ulike størrelser</t>
  </si>
  <si>
    <t>P6: Malingsprodukter</t>
  </si>
  <si>
    <t>Børstepensler kort skaft, rund svinebust, str ca 6,8,10,12, ca 48 stk/fp. Sett med ulike størrelser</t>
  </si>
  <si>
    <t>P7: Malingsprodukter</t>
  </si>
  <si>
    <t>Pensler, rund syntetisk bust, ca 25 stk/pk. Sett med ulike størrelser</t>
  </si>
  <si>
    <t>P8: Malingsprodukter</t>
  </si>
  <si>
    <t>Pensler, flat syntetisk bust, ca 25 stk/pk. Sett med ulike størrelser</t>
  </si>
  <si>
    <t>P9: Malingsprodukter</t>
  </si>
  <si>
    <t>Malelerrett, 20 x 20 cm</t>
  </si>
  <si>
    <t>P1: Papp, papir og kartong</t>
  </si>
  <si>
    <t>Tegnepapir på rull, B:100 cm, 25 m/rull</t>
  </si>
  <si>
    <t>P2: Papp, papir og kartong</t>
  </si>
  <si>
    <t>Tegnepapir på rull, B:50 cm, 25 m/rull</t>
  </si>
  <si>
    <t>P3: Papp, papir og kartong</t>
  </si>
  <si>
    <t>Glanspapir mix, ark 24x32 cm, 80 g, 50 ark/fp. Miks med ulike farger</t>
  </si>
  <si>
    <t>ARK</t>
  </si>
  <si>
    <t>P4: Papp, papir og kartong</t>
  </si>
  <si>
    <t>Glanspapir, ark 32x48 cm, 80 g, 25 ark/pk. Diverse enkeltfarger</t>
  </si>
  <si>
    <t>P5: Papp, papir og kartong</t>
  </si>
  <si>
    <t>Kartong A2 ark, 180 g, 100 ark/pk. Diverse enkeltfarger</t>
  </si>
  <si>
    <t>P6: Papp, papir og kartong</t>
  </si>
  <si>
    <t>Kartong A3 ark, 180g, 20 ark/pk. Diverse enkeltfarger</t>
  </si>
  <si>
    <t>P7: Papp, papir og kartong</t>
  </si>
  <si>
    <t>Kartong A4 ark, 180g 100 ark/pk. Diverse enkeltfarger</t>
  </si>
  <si>
    <t>P8: Papp, papir og kartong</t>
  </si>
  <si>
    <t>Gladpapp mix,  A2/A3/A4/A6, ca 1500 ark/pk.  Miks med ulike farger</t>
  </si>
  <si>
    <t>P9: Papp, papir og kartong</t>
  </si>
  <si>
    <t>Tegnepapir A4, ca 120-130 g, ca 250 ark/pk</t>
  </si>
  <si>
    <t>P10: Papp, papir og kartong</t>
  </si>
  <si>
    <t>Julekartong mix A4, 180 g, ca 300 ark/pk. Julefarger - miks med ulike farger</t>
  </si>
  <si>
    <t>P11: Papp, papir og kartong</t>
  </si>
  <si>
    <t>Fotokartong, 50 x 70 cm, 300 g, ca 10 ark/pk. Diverse enkeltfarger</t>
  </si>
  <si>
    <t>P1: Diverse hobby-/formingsmateriell</t>
  </si>
  <si>
    <t>Ballonger runde, ca 100 stk/pk. Miks med ulike farger</t>
  </si>
  <si>
    <t>P2: Diverse hobby-/formingsmateriell</t>
  </si>
  <si>
    <t>Gatekritt, 20 stk/pk. Miks med ulike farger</t>
  </si>
  <si>
    <t>P3: Diverse hobby-/formingsmateriell</t>
  </si>
  <si>
    <t>Borrelås selvklebende, ca 2cm x 5m</t>
  </si>
  <si>
    <t>P4: Diverse hobby-/formingsmateriell</t>
  </si>
  <si>
    <t>Linoleumsplater , ca 15 x 20 cm, ca 10 stk/pk</t>
  </si>
  <si>
    <t>P5: Diverse hobby-/formingsmateriell</t>
  </si>
  <si>
    <t>Modelleire 10x500g/pk. Miks med ulike farger</t>
  </si>
  <si>
    <t>P6: Diverse hobby-/formingsmateriell</t>
  </si>
  <si>
    <t>Blå leire, ca 10 kg/pk</t>
  </si>
  <si>
    <t>KG</t>
  </si>
  <si>
    <t>P7: Diverse hobby-/formingsmateriell</t>
  </si>
  <si>
    <t>Blå leire, ca 20 kg/pk</t>
  </si>
  <si>
    <t>P8: Diverse hobby-/formingsmateriell</t>
  </si>
  <si>
    <t>Hvit leire, ca 10 kg/pk</t>
  </si>
  <si>
    <t>P9: Diverse hobby-/formingsmateriell</t>
  </si>
  <si>
    <t>Pottemakerleire, ca 10 kg/pk</t>
  </si>
  <si>
    <t>P10: Diverse hobby-/formingsmateriell</t>
  </si>
  <si>
    <t xml:space="preserve">Rørperler, ca 20 000/pk. Miks med ulike farger       </t>
  </si>
  <si>
    <t>P11: Diverse hobby-/formingsmateriell</t>
  </si>
  <si>
    <t xml:space="preserve">Rørperler, ca 6000 stk/pk. Diverse enkeltfarger       </t>
  </si>
  <si>
    <t>P12: Diverse hobby-/formingsmateriell</t>
  </si>
  <si>
    <t>Treperler, Ø: ca 10 mm, ca 100 stk/pk. Må tilbys i flere farger og naturfarge</t>
  </si>
  <si>
    <t>P13: Diverse hobby-/formingsmateriell</t>
  </si>
  <si>
    <t>Treperler mix,  Ø-inner: ca 3mm, ca 850 g/pk. Miks med ulike farger, former og størrelser</t>
  </si>
  <si>
    <t>P14: Diverse hobby-/formingsmateriell</t>
  </si>
  <si>
    <t>Kongoperler, Ø: ca 7 mm, ca 450 g/pk. Mix med ulike farger</t>
  </si>
  <si>
    <t>P15: Diverse hobby-/formingsmateriell</t>
  </si>
  <si>
    <t>Perler til smykkelaging, ca1000g/pk. Miks med ulike farger, former og størrelser</t>
  </si>
  <si>
    <t>P16: Diverse hobby-/formingsmateriell</t>
  </si>
  <si>
    <t>Smykketråd, Ø: 1 mm, ca 25 m/rl</t>
  </si>
  <si>
    <t>P17: Diverse hobby-/formingsmateriell</t>
  </si>
  <si>
    <t>Isoporegg, H: 5 cm, ca 25 stk/pk</t>
  </si>
  <si>
    <t>P18: Diverse hobby-/formingsmateriell</t>
  </si>
  <si>
    <t>Isoporegg, H: 7 cm, ca 25 stk/pk</t>
  </si>
  <si>
    <t>P19: Diverse hobby-/formingsmateriell</t>
  </si>
  <si>
    <t>Isoporkuler, Ø:7 cm, ca 25 stk/pk</t>
  </si>
  <si>
    <t>P20: Diverse hobby-/formingsmateriell</t>
  </si>
  <si>
    <t>Vattkuler mix, Ø: ca 10 mm - 50 mm, ca 250 stk/pk</t>
  </si>
  <si>
    <t>P21: Diverse hobby-/formingsmateriell</t>
  </si>
  <si>
    <t>Piperenser, L: 30 cm, Ø: 6 mm, ca 50 stk/pk. Diverse enkeltfarger</t>
  </si>
  <si>
    <t>P22: Diverse hobby-/formingsmateriell</t>
  </si>
  <si>
    <t>Plastøyne mix, bevegelige pupiller, Ø:ca 5 - 20 mm, ca 300 stk/pk. Miks med forskjellige størrelser</t>
  </si>
  <si>
    <t>P23: Diverse hobby-/formingsmateriell</t>
  </si>
  <si>
    <t>Ispinner standard, ca 200 stk/pk</t>
  </si>
  <si>
    <t>P24: Diverse hobby-/formingsmateriell</t>
  </si>
  <si>
    <t>Glitter, ca 20 g. Diverse enkeltfarger</t>
  </si>
  <si>
    <t>P25: Diverse hobby-/formingsmateriell</t>
  </si>
  <si>
    <t>Hobbyfilt, ca 170-200 g, ca 5m/rl. Diverse enkeltfarger</t>
  </si>
  <si>
    <t>P26: Diverse hobby-/formingsmateriell</t>
  </si>
  <si>
    <t>Fyllvatt, ca 1000 g/pk</t>
  </si>
  <si>
    <t>P27: Diverse hobby-/formingsmateriell</t>
  </si>
  <si>
    <t>Gipsruller, B: ca 10 cm x 3 m, ca 2 stk/pk</t>
  </si>
  <si>
    <t>P28: Diverse hobby-/formingsmateriell</t>
  </si>
  <si>
    <t>Klistremerkeark, diverse motiv. Ca A4-størrelse, ca 10-12 ark/ 500 klistremerker/pk</t>
  </si>
  <si>
    <t>P29: Diverse hobby-/formingsmateriell</t>
  </si>
  <si>
    <t>Klistremerkeark, julemotiv. Ca A4-størrelse, ca 10-12 ark/ 500 klistremerker/pk</t>
  </si>
  <si>
    <t>P30: Diverse hobby-/formingsmateriell</t>
  </si>
  <si>
    <t>Silkepapir, ark 50x70 cm, ca 18 g, 25 ark/fp. Diverse enkeltfarger</t>
  </si>
  <si>
    <t>P31: Diverse hobby-/formingsmateriell</t>
  </si>
  <si>
    <t>Bivoksplater rød, ca 20 x 33cm</t>
  </si>
  <si>
    <t>P32: Diverse hobby-/formingsmateriell</t>
  </si>
  <si>
    <t xml:space="preserve">Gryteunderlag, ca 10 stk/pk. Porselensflate til maling/dekorering </t>
  </si>
  <si>
    <t xml:space="preserve">Total evalueringspris for produktgruppen formingsmateriell: </t>
  </si>
  <si>
    <t>Varegruppe:</t>
  </si>
  <si>
    <t>Vedlegg 4  - Prisskjema rammeavtale for leker, spill og formingsmateriell</t>
  </si>
  <si>
    <t xml:space="preserve">som er formål for evalueringen på tildelingskriteriet pris.  </t>
  </si>
  <si>
    <t xml:space="preserve">Leverandør skal sette inn produktets miljømerking  i kolonne "P", og oppgi lisensnummer i kolonne "Q". </t>
  </si>
  <si>
    <t>Etter tilbudsfrist vil oppdragsgiver foreta en vurdere miljøkriteriene ihht. Tildelingskriteriet "miljø" beskrevet i konkurransegrunnlaget.</t>
  </si>
  <si>
    <t>Pris forpakning</t>
  </si>
  <si>
    <t>Pris pr enhet</t>
  </si>
  <si>
    <r>
      <rPr>
        <b/>
        <sz val="14"/>
        <rFont val="Calibri"/>
        <family val="2"/>
      </rPr>
      <t>Forklaring til utfylling av prisskjema.</t>
    </r>
    <r>
      <rPr>
        <sz val="14"/>
        <rFont val="Calibri"/>
        <family val="2"/>
      </rPr>
      <t xml:space="preserve">
1. Leverandør skal fylle ut de lyseblå og lysegrønne feltene i prisskjema. 
2. Pris skal oppgis eks. mva. og inkluderer alle kostnader forbundet med oppfyllelse av denne rammeavtalen.
3. Tilbudte produkt (kolonne G og H) skal oppfylle produktbeskrivelsen i kolonne B. Mindre avvik fra etterspurt pakningsstørrelse i kolonne B og D kan aksepteres, dersom produktet er tilnærmet lik etterspurt pakningsstørrelse.
4. I kolonne C fremgår estimert antall forpakninger som Oppdragsgiver skal kjøpe.
5. I kolonne I skal antall enheter (stk, deler, brikker, ml, liter, gram, kg, ark) som inngår i hver forpakning oppgis.
6. I kolonne K skal leverandørens innkjøpspris per forpakning oppgis. 
7. I kolonne L fremkommer leverandørens innkjøpspris pr. enhet, f.eks. pris pr. stk, deler, brikker, liter, kilo, ark. Enhetsbetegnelse fremgår av kolonne E og J.
9. Kommunens totalpris beregnes automatisk ved å multiplisere oppdragsgivers estimerte volum i kolonne F, med kommunens pris pr. enhet i kolonne M. Totalprisen legges til grunn for evaluering. Totalprisen beregnes i fanen "Total evalueringspris".</t>
    </r>
  </si>
  <si>
    <t>Pris pr forpakning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</si>
</sst>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&quot;kr&quot;\ * #,##0.00_-;\-&quot;kr&quot;\ * #,##0.00_-;_-&quot;kr&quot;\ * &quot;-&quot;??_-;_-@_-"/>
    <numFmt numFmtId="165" formatCode="_ [$kr-414]\ * #,##0.00_ ;_ [$kr-414]\ * \-#,##0.00_ ;_ [$kr-414]\ * &quot;-&quot;??_ ;_ @_ "/>
    <numFmt numFmtId="166" formatCode="&quot; &quot;#,##0.00&quot; &quot;;&quot; -&quot;#,##0.00&quot; &quot;;&quot; -&quot;00&quot; &quot;;&quot; &quot;@&quot; &quot;"/>
    <numFmt numFmtId="167" formatCode="_-&quot;kr&quot;\ * #,##0.00000_-;\-&quot;kr&quot;\ * #,##0.00000_-;_-&quot;kr&quot;\ * &quot;-&quot;??_-;_-@_-"/>
    <numFmt numFmtId="168" formatCode="_-&quot;kr&quot;\ * #,##0.000_-;\-&quot;kr&quot;\ * #,##0.000_-;_-&quot;kr&quot;\ * &quot;-&quot;??_-;_-@_-"/>
    <numFmt numFmtId="169" formatCode="_ [$kr-414]\ * #,##0.000_ ;_ [$kr-414]\ * \-#,##0.000_ ;_ [$kr-414]\ * &quot;-&quot;??_ ;_ @_ "/>
  </numFmts>
  <fonts count="25" x14ac:knownFonts="1">
    <font>
      <sz val="11"/>
      <color theme="1"/>
      <name val="Calibri"/>
      <family val="2"/>
      <scheme val="minor"/>
    </font>
    <font>
      <sz val="12"/>
      <color theme="1"/>
      <name val="Arial Narrow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20"/>
      <name val="Arial Narrow"/>
      <family val="2"/>
    </font>
    <font>
      <b/>
      <sz val="24"/>
      <name val="Arial Narrow"/>
      <family val="2"/>
    </font>
    <font>
      <sz val="14"/>
      <name val="Calibri"/>
      <family val="2"/>
    </font>
    <font>
      <b/>
      <sz val="14"/>
      <name val="Calibri"/>
      <family val="2"/>
    </font>
    <font>
      <b/>
      <sz val="16"/>
      <color theme="0"/>
      <name val="Calibri"/>
      <family val="2"/>
    </font>
    <font>
      <b/>
      <sz val="16"/>
      <color theme="0"/>
      <name val="Calibri"/>
      <family val="2"/>
      <scheme val="minor"/>
    </font>
    <font>
      <sz val="14"/>
      <name val="Calabri"/>
    </font>
    <font>
      <sz val="14"/>
      <color indexed="8"/>
      <name val="Calibri"/>
      <family val="2"/>
      <scheme val="minor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0"/>
      <name val="Arial Narrow"/>
      <family val="2"/>
    </font>
    <font>
      <sz val="12"/>
      <color rgb="FF222222"/>
      <name val="Arial"/>
      <family val="2"/>
    </font>
    <font>
      <b/>
      <sz val="16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rgb="FF363636"/>
      <name val="Calibri"/>
      <family val="2"/>
      <scheme val="minor"/>
    </font>
    <font>
      <sz val="10"/>
      <color rgb="FF000000"/>
      <name val="Arial"/>
      <family val="2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i/>
      <sz val="14"/>
      <name val="Calibri"/>
      <family val="2"/>
      <scheme val="minor"/>
    </font>
    <font>
      <b/>
      <sz val="48"/>
      <name val="Arial Narrow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4" fillId="0" borderId="0"/>
    <xf numFmtId="164" fontId="2" fillId="0" borderId="0" applyFont="0" applyFill="0" applyBorder="0" applyAlignment="0" applyProtection="0"/>
    <xf numFmtId="0" fontId="2" fillId="0" borderId="0"/>
    <xf numFmtId="0" fontId="20" fillId="0" borderId="0"/>
    <xf numFmtId="166" fontId="20" fillId="0" borderId="0" applyFont="0" applyFill="0" applyBorder="0" applyAlignment="0" applyProtection="0"/>
  </cellStyleXfs>
  <cellXfs count="113">
    <xf numFmtId="0" fontId="0" fillId="0" borderId="0" xfId="0"/>
    <xf numFmtId="0" fontId="13" fillId="5" borderId="5" xfId="0" applyFont="1" applyFill="1" applyBorder="1" applyAlignment="1" applyProtection="1">
      <alignment horizontal="left" vertical="center"/>
      <protection locked="0"/>
    </xf>
    <xf numFmtId="0" fontId="13" fillId="5" borderId="4" xfId="0" applyFont="1" applyFill="1" applyBorder="1" applyAlignment="1" applyProtection="1">
      <alignment horizontal="center" vertical="center"/>
      <protection locked="0"/>
    </xf>
    <xf numFmtId="0" fontId="13" fillId="5" borderId="4" xfId="0" applyFont="1" applyFill="1" applyBorder="1" applyAlignment="1" applyProtection="1">
      <alignment horizontal="left" vertical="center"/>
      <protection locked="0"/>
    </xf>
    <xf numFmtId="0" fontId="13" fillId="6" borderId="4" xfId="0" applyFont="1" applyFill="1" applyBorder="1" applyAlignment="1" applyProtection="1">
      <alignment horizontal="center" vertical="center"/>
      <protection locked="0"/>
    </xf>
    <xf numFmtId="0" fontId="13" fillId="6" borderId="5" xfId="0" applyFont="1" applyFill="1" applyBorder="1" applyAlignment="1" applyProtection="1">
      <alignment horizontal="left" vertical="center"/>
      <protection locked="0"/>
    </xf>
    <xf numFmtId="0" fontId="13" fillId="6" borderId="4" xfId="0" applyFont="1" applyFill="1" applyBorder="1" applyAlignment="1" applyProtection="1">
      <alignment horizontal="left" vertical="center"/>
      <protection locked="0"/>
    </xf>
    <xf numFmtId="165" fontId="13" fillId="5" borderId="4" xfId="0" applyNumberFormat="1" applyFont="1" applyFill="1" applyBorder="1" applyAlignment="1" applyProtection="1">
      <alignment horizontal="center" vertical="center"/>
      <protection locked="0"/>
    </xf>
    <xf numFmtId="165" fontId="13" fillId="5" borderId="5" xfId="0" applyNumberFormat="1" applyFont="1" applyFill="1" applyBorder="1" applyAlignment="1" applyProtection="1">
      <alignment horizontal="left" vertical="center"/>
      <protection locked="0"/>
    </xf>
    <xf numFmtId="165" fontId="13" fillId="5" borderId="4" xfId="0" applyNumberFormat="1" applyFont="1" applyFill="1" applyBorder="1" applyAlignment="1" applyProtection="1">
      <alignment horizontal="left" vertical="center"/>
      <protection locked="0"/>
    </xf>
    <xf numFmtId="49" fontId="0" fillId="5" borderId="6" xfId="0" applyNumberFormat="1" applyFill="1" applyBorder="1" applyProtection="1">
      <protection locked="0"/>
    </xf>
    <xf numFmtId="49" fontId="0" fillId="5" borderId="7" xfId="0" applyNumberFormat="1" applyFill="1" applyBorder="1" applyProtection="1">
      <protection locked="0"/>
    </xf>
    <xf numFmtId="49" fontId="0" fillId="5" borderId="5" xfId="0" applyNumberFormat="1" applyFill="1" applyBorder="1" applyProtection="1">
      <protection locked="0"/>
    </xf>
    <xf numFmtId="0" fontId="2" fillId="7" borderId="0" xfId="0" applyFont="1" applyFill="1" applyProtection="1">
      <protection locked="0"/>
    </xf>
    <xf numFmtId="0" fontId="18" fillId="7" borderId="0" xfId="0" applyFont="1" applyFill="1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0" xfId="0" applyAlignment="1" applyProtection="1">
      <alignment vertical="center"/>
      <protection locked="0"/>
    </xf>
    <xf numFmtId="0" fontId="13" fillId="6" borderId="6" xfId="0" applyFont="1" applyFill="1" applyBorder="1" applyAlignment="1" applyProtection="1">
      <alignment horizontal="left" vertical="center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Alignment="1" applyProtection="1">
      <alignment horizontal="left"/>
      <protection locked="0"/>
    </xf>
    <xf numFmtId="0" fontId="2" fillId="7" borderId="0" xfId="0" applyFont="1" applyFill="1"/>
    <xf numFmtId="0" fontId="3" fillId="7" borderId="0" xfId="0" applyFont="1" applyFill="1"/>
    <xf numFmtId="49" fontId="0" fillId="7" borderId="0" xfId="0" applyNumberFormat="1" applyFill="1" applyAlignment="1">
      <alignment vertical="top"/>
    </xf>
    <xf numFmtId="49" fontId="3" fillId="7" borderId="0" xfId="0" applyNumberFormat="1" applyFont="1" applyFill="1" applyAlignment="1">
      <alignment vertical="top"/>
    </xf>
    <xf numFmtId="49" fontId="0" fillId="7" borderId="0" xfId="0" applyNumberFormat="1" applyFill="1" applyAlignment="1">
      <alignment horizontal="left" vertical="top" wrapText="1"/>
    </xf>
    <xf numFmtId="49" fontId="3" fillId="7" borderId="0" xfId="0" applyNumberFormat="1" applyFont="1" applyFill="1" applyAlignment="1">
      <alignment horizontal="left" vertical="top" wrapText="1"/>
    </xf>
    <xf numFmtId="49" fontId="0" fillId="7" borderId="0" xfId="0" applyNumberFormat="1" applyFill="1" applyAlignment="1">
      <alignment horizontal="left" vertical="top"/>
    </xf>
    <xf numFmtId="0" fontId="9" fillId="3" borderId="8" xfId="0" applyFont="1" applyFill="1" applyBorder="1" applyAlignment="1">
      <alignment vertical="center"/>
    </xf>
    <xf numFmtId="0" fontId="9" fillId="3" borderId="1" xfId="0" applyFont="1" applyFill="1" applyBorder="1" applyAlignment="1">
      <alignment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vertical="center"/>
    </xf>
    <xf numFmtId="0" fontId="10" fillId="3" borderId="1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left" vertical="center"/>
    </xf>
    <xf numFmtId="0" fontId="13" fillId="2" borderId="4" xfId="3" applyFont="1" applyFill="1" applyBorder="1" applyAlignment="1">
      <alignment horizontal="left" vertical="center"/>
    </xf>
    <xf numFmtId="0" fontId="13" fillId="2" borderId="4" xfId="0" applyFont="1" applyFill="1" applyBorder="1" applyAlignment="1">
      <alignment horizontal="center"/>
    </xf>
    <xf numFmtId="0" fontId="13" fillId="2" borderId="4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164" fontId="12" fillId="2" borderId="4" xfId="0" applyNumberFormat="1" applyFont="1" applyFill="1" applyBorder="1"/>
    <xf numFmtId="164" fontId="12" fillId="8" borderId="4" xfId="2" applyFont="1" applyFill="1" applyBorder="1" applyProtection="1"/>
    <xf numFmtId="0" fontId="14" fillId="2" borderId="5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vertical="center"/>
    </xf>
    <xf numFmtId="0" fontId="0" fillId="2" borderId="7" xfId="0" applyFill="1" applyBorder="1" applyAlignment="1">
      <alignment vertical="center"/>
    </xf>
    <xf numFmtId="0" fontId="11" fillId="2" borderId="4" xfId="0" applyFont="1" applyFill="1" applyBorder="1" applyAlignment="1">
      <alignment vertical="center"/>
    </xf>
    <xf numFmtId="0" fontId="11" fillId="2" borderId="4" xfId="0" applyFont="1" applyFill="1" applyBorder="1" applyAlignment="1">
      <alignment horizontal="center" vertical="center"/>
    </xf>
    <xf numFmtId="0" fontId="23" fillId="2" borderId="4" xfId="3" applyFont="1" applyFill="1" applyBorder="1" applyAlignment="1">
      <alignment horizontal="left" vertical="center"/>
    </xf>
    <xf numFmtId="0" fontId="13" fillId="2" borderId="4" xfId="0" applyFont="1" applyFill="1" applyBorder="1"/>
    <xf numFmtId="165" fontId="12" fillId="2" borderId="4" xfId="0" applyNumberFormat="1" applyFont="1" applyFill="1" applyBorder="1"/>
    <xf numFmtId="169" fontId="12" fillId="2" borderId="4" xfId="0" applyNumberFormat="1" applyFont="1" applyFill="1" applyBorder="1"/>
    <xf numFmtId="168" fontId="12" fillId="2" borderId="4" xfId="0" applyNumberFormat="1" applyFont="1" applyFill="1" applyBorder="1"/>
    <xf numFmtId="0" fontId="13" fillId="2" borderId="4" xfId="0" applyFont="1" applyFill="1" applyBorder="1" applyAlignment="1">
      <alignment vertical="center"/>
    </xf>
    <xf numFmtId="0" fontId="13" fillId="2" borderId="6" xfId="0" applyFont="1" applyFill="1" applyBorder="1" applyAlignment="1">
      <alignment horizontal="center" vertical="center"/>
    </xf>
    <xf numFmtId="0" fontId="23" fillId="2" borderId="4" xfId="0" applyFont="1" applyFill="1" applyBorder="1"/>
    <xf numFmtId="0" fontId="19" fillId="2" borderId="5" xfId="3" applyFont="1" applyFill="1" applyBorder="1" applyAlignment="1">
      <alignment horizontal="left" vertical="center"/>
    </xf>
    <xf numFmtId="0" fontId="19" fillId="2" borderId="4" xfId="3" applyFont="1" applyFill="1" applyBorder="1" applyAlignment="1">
      <alignment horizontal="left" vertical="center"/>
    </xf>
    <xf numFmtId="0" fontId="13" fillId="2" borderId="0" xfId="0" applyFont="1" applyFill="1"/>
    <xf numFmtId="0" fontId="0" fillId="2" borderId="0" xfId="0" applyFill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7" fillId="2" borderId="4" xfId="3" applyFont="1" applyFill="1" applyBorder="1" applyAlignment="1">
      <alignment horizontal="left" vertical="center"/>
    </xf>
    <xf numFmtId="0" fontId="7" fillId="2" borderId="4" xfId="0" applyFont="1" applyFill="1" applyBorder="1"/>
    <xf numFmtId="0" fontId="13" fillId="2" borderId="6" xfId="0" applyFont="1" applyFill="1" applyBorder="1" applyAlignment="1">
      <alignment horizontal="center"/>
    </xf>
    <xf numFmtId="167" fontId="12" fillId="2" borderId="4" xfId="0" applyNumberFormat="1" applyFont="1" applyFill="1" applyBorder="1"/>
    <xf numFmtId="0" fontId="16" fillId="0" borderId="0" xfId="0" applyFont="1"/>
    <xf numFmtId="0" fontId="22" fillId="7" borderId="0" xfId="0" applyFont="1" applyFill="1"/>
    <xf numFmtId="0" fontId="22" fillId="7" borderId="0" xfId="0" applyFont="1" applyFill="1" applyAlignment="1">
      <alignment vertical="center"/>
    </xf>
    <xf numFmtId="0" fontId="0" fillId="7" borderId="0" xfId="0" applyFill="1"/>
    <xf numFmtId="0" fontId="12" fillId="2" borderId="4" xfId="0" applyFont="1" applyFill="1" applyBorder="1"/>
    <xf numFmtId="0" fontId="10" fillId="3" borderId="6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right" vertical="center"/>
    </xf>
    <xf numFmtId="0" fontId="14" fillId="2" borderId="7" xfId="0" applyFont="1" applyFill="1" applyBorder="1" applyAlignment="1">
      <alignment horizontal="right" vertical="center"/>
    </xf>
    <xf numFmtId="0" fontId="14" fillId="2" borderId="5" xfId="0" applyFont="1" applyFill="1" applyBorder="1" applyAlignment="1">
      <alignment horizontal="right" vertical="center"/>
    </xf>
    <xf numFmtId="0" fontId="9" fillId="3" borderId="6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right" vertical="top" wrapText="1"/>
    </xf>
    <xf numFmtId="0" fontId="14" fillId="2" borderId="6" xfId="0" applyFont="1" applyFill="1" applyBorder="1" applyAlignment="1">
      <alignment horizontal="right" vertical="center" wrapText="1"/>
    </xf>
    <xf numFmtId="0" fontId="14" fillId="2" borderId="7" xfId="0" applyFont="1" applyFill="1" applyBorder="1" applyAlignment="1">
      <alignment horizontal="right" vertical="center" wrapText="1"/>
    </xf>
    <xf numFmtId="49" fontId="0" fillId="7" borderId="0" xfId="0" applyNumberFormat="1" applyFill="1" applyAlignment="1">
      <alignment horizontal="left" vertical="top" wrapText="1"/>
    </xf>
    <xf numFmtId="0" fontId="18" fillId="0" borderId="4" xfId="0" applyFont="1" applyBorder="1" applyAlignment="1">
      <alignment horizontal="left"/>
    </xf>
    <xf numFmtId="164" fontId="18" fillId="4" borderId="4" xfId="0" applyNumberFormat="1" applyFont="1" applyFill="1" applyBorder="1" applyAlignment="1">
      <alignment horizontal="center"/>
    </xf>
    <xf numFmtId="0" fontId="18" fillId="4" borderId="4" xfId="0" applyFont="1" applyFill="1" applyBorder="1" applyAlignment="1">
      <alignment horizontal="center"/>
    </xf>
    <xf numFmtId="0" fontId="15" fillId="3" borderId="8" xfId="0" applyFont="1" applyFill="1" applyBorder="1" applyAlignment="1">
      <alignment horizontal="center" vertical="center" wrapText="1"/>
    </xf>
    <xf numFmtId="0" fontId="15" fillId="3" borderId="9" xfId="0" applyFont="1" applyFill="1" applyBorder="1" applyAlignment="1">
      <alignment horizontal="center" vertical="center" wrapText="1"/>
    </xf>
    <xf numFmtId="0" fontId="15" fillId="3" borderId="0" xfId="0" applyFont="1" applyFill="1" applyAlignment="1">
      <alignment horizontal="center" vertical="center" wrapText="1"/>
    </xf>
    <xf numFmtId="0" fontId="0" fillId="0" borderId="4" xfId="0" applyBorder="1" applyAlignment="1">
      <alignment horizontal="left"/>
    </xf>
    <xf numFmtId="164" fontId="0" fillId="0" borderId="4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0" fontId="12" fillId="8" borderId="4" xfId="2" applyNumberFormat="1" applyFont="1" applyFill="1" applyBorder="1" applyProtection="1"/>
    <xf numFmtId="164" fontId="17" fillId="4" borderId="4" xfId="2" applyFont="1" applyFill="1" applyBorder="1" applyAlignment="1" applyProtection="1">
      <alignment vertical="center"/>
    </xf>
    <xf numFmtId="0" fontId="13" fillId="2" borderId="5" xfId="0" applyFont="1" applyFill="1" applyBorder="1" applyAlignment="1">
      <alignment horizontal="right" vertical="top" wrapText="1"/>
    </xf>
    <xf numFmtId="0" fontId="0" fillId="7" borderId="0" xfId="0" applyFill="1" applyProtection="1">
      <protection locked="0"/>
    </xf>
    <xf numFmtId="0" fontId="0" fillId="7" borderId="0" xfId="0" applyFill="1" applyAlignment="1" applyProtection="1">
      <alignment horizontal="left" vertical="center"/>
      <protection locked="0"/>
    </xf>
    <xf numFmtId="0" fontId="0" fillId="7" borderId="0" xfId="0" applyFill="1" applyAlignment="1" applyProtection="1">
      <alignment vertical="center"/>
      <protection locked="0"/>
    </xf>
    <xf numFmtId="0" fontId="1" fillId="7" borderId="0" xfId="0" applyFont="1" applyFill="1" applyProtection="1">
      <protection locked="0"/>
    </xf>
    <xf numFmtId="0" fontId="0" fillId="7" borderId="0" xfId="0" applyFill="1" applyAlignment="1" applyProtection="1">
      <alignment horizontal="center"/>
      <protection locked="0"/>
    </xf>
    <xf numFmtId="0" fontId="0" fillId="7" borderId="0" xfId="0" applyFill="1" applyAlignment="1" applyProtection="1">
      <alignment horizontal="left"/>
      <protection locked="0"/>
    </xf>
    <xf numFmtId="164" fontId="0" fillId="7" borderId="0" xfId="0" applyNumberFormat="1" applyFill="1" applyProtection="1">
      <protection locked="0"/>
    </xf>
    <xf numFmtId="0" fontId="0" fillId="7" borderId="0" xfId="0" applyFill="1" applyAlignment="1">
      <alignment horizontal="center"/>
    </xf>
    <xf numFmtId="0" fontId="6" fillId="7" borderId="0" xfId="0" applyFont="1" applyFill="1" applyAlignment="1">
      <alignment horizontal="center" vertical="center"/>
    </xf>
    <xf numFmtId="0" fontId="6" fillId="7" borderId="0" xfId="0" applyFont="1" applyFill="1" applyAlignment="1">
      <alignment vertical="center"/>
    </xf>
    <xf numFmtId="0" fontId="5" fillId="7" borderId="0" xfId="0" applyFont="1" applyFill="1" applyAlignment="1">
      <alignment horizontal="left" vertical="center" wrapText="1"/>
    </xf>
    <xf numFmtId="0" fontId="7" fillId="7" borderId="0" xfId="0" applyFont="1" applyFill="1" applyAlignment="1">
      <alignment horizontal="left" vertical="center" wrapText="1"/>
    </xf>
    <xf numFmtId="0" fontId="5" fillId="7" borderId="3" xfId="0" applyFont="1" applyFill="1" applyBorder="1" applyAlignment="1">
      <alignment horizontal="left" vertical="center" wrapText="1"/>
    </xf>
    <xf numFmtId="0" fontId="24" fillId="7" borderId="0" xfId="0" applyFont="1" applyFill="1" applyAlignment="1">
      <alignment horizontal="center" vertical="center"/>
    </xf>
    <xf numFmtId="0" fontId="14" fillId="7" borderId="6" xfId="0" applyFont="1" applyFill="1" applyBorder="1" applyAlignment="1">
      <alignment horizontal="right" vertical="center"/>
    </xf>
    <xf numFmtId="0" fontId="14" fillId="7" borderId="7" xfId="0" applyFont="1" applyFill="1" applyBorder="1" applyAlignment="1">
      <alignment horizontal="right" vertical="center"/>
    </xf>
    <xf numFmtId="0" fontId="14" fillId="7" borderId="5" xfId="0" applyFont="1" applyFill="1" applyBorder="1" applyAlignment="1">
      <alignment horizontal="right" vertical="center"/>
    </xf>
    <xf numFmtId="164" fontId="14" fillId="7" borderId="5" xfId="0" applyNumberFormat="1" applyFont="1" applyFill="1" applyBorder="1" applyAlignment="1">
      <alignment horizontal="center" vertical="center" wrapText="1"/>
    </xf>
    <xf numFmtId="0" fontId="0" fillId="7" borderId="6" xfId="0" applyFill="1" applyBorder="1" applyAlignment="1">
      <alignment vertical="center"/>
    </xf>
    <xf numFmtId="0" fontId="0" fillId="7" borderId="5" xfId="0" applyFill="1" applyBorder="1" applyAlignment="1">
      <alignment vertical="center"/>
    </xf>
    <xf numFmtId="0" fontId="14" fillId="7" borderId="5" xfId="0" applyFont="1" applyFill="1" applyBorder="1" applyAlignment="1">
      <alignment horizontal="center" vertical="center" wrapText="1"/>
    </xf>
  </cellXfs>
  <cellStyles count="6">
    <cellStyle name="Normal" xfId="0" builtinId="0"/>
    <cellStyle name="Normal 2" xfId="1" xr:uid="{8A616F3E-1153-4E62-8021-963F0CA8808E}"/>
    <cellStyle name="Normal 3" xfId="4" xr:uid="{DAA84420-7331-422F-8F7C-2EDE12FC15D2}"/>
    <cellStyle name="Normal 4" xfId="3" xr:uid="{31837CE0-BC82-4D90-91C2-2B0056794E8B}"/>
    <cellStyle name="Tusenskille" xfId="5" xr:uid="{7DB553BB-0140-4EFC-9940-7E2C9AE1C1DE}"/>
    <cellStyle name="Valuta" xfId="2" builtinId="4"/>
  </cellStyles>
  <dxfs count="0"/>
  <tableStyles count="0" defaultTableStyle="TableStyleMedium2" defaultPivotStyle="PivotStyleLight16"/>
  <colors>
    <mruColors>
      <color rgb="FFD1E8FF"/>
      <color rgb="FFF3F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71EBD6-1623-4FF5-940E-5E2D7B18F30A}">
  <dimension ref="A1:P28"/>
  <sheetViews>
    <sheetView workbookViewId="0">
      <selection activeCell="E28" sqref="E28"/>
    </sheetView>
  </sheetViews>
  <sheetFormatPr baseColWidth="10" defaultColWidth="11.5703125" defaultRowHeight="15" x14ac:dyDescent="0.25"/>
  <cols>
    <col min="1" max="1" width="18.28515625" style="13" customWidth="1"/>
    <col min="2" max="2" width="27.5703125" style="13" bestFit="1" customWidth="1"/>
    <col min="3" max="3" width="11.5703125" style="13"/>
    <col min="4" max="4" width="3.140625" style="13" customWidth="1"/>
    <col min="5" max="5" width="17.85546875" style="13" customWidth="1"/>
    <col min="6" max="16384" width="11.5703125" style="13"/>
  </cols>
  <sheetData>
    <row r="1" spans="1:16" x14ac:dyDescent="0.25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</row>
    <row r="2" spans="1:16" ht="31.5" customHeight="1" x14ac:dyDescent="0.35">
      <c r="A2" s="65" t="s">
        <v>400</v>
      </c>
      <c r="B2" s="65"/>
      <c r="C2" s="66"/>
      <c r="D2" s="65"/>
      <c r="E2" s="65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x14ac:dyDescent="0.2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</row>
    <row r="4" spans="1:16" ht="18.75" x14ac:dyDescent="0.3">
      <c r="A4" s="14" t="s">
        <v>0</v>
      </c>
      <c r="B4" s="10"/>
      <c r="C4" s="11"/>
      <c r="D4" s="11"/>
      <c r="E4" s="11"/>
      <c r="F4" s="12"/>
      <c r="G4" s="67"/>
      <c r="H4" s="67"/>
      <c r="I4" s="67"/>
      <c r="J4" s="67"/>
      <c r="K4" s="21"/>
      <c r="L4" s="21"/>
      <c r="M4" s="21"/>
      <c r="N4" s="21"/>
      <c r="O4" s="21"/>
      <c r="P4" s="21"/>
    </row>
    <row r="5" spans="1:16" x14ac:dyDescent="0.25">
      <c r="A5" s="67"/>
      <c r="B5" s="67"/>
      <c r="C5" s="67"/>
      <c r="D5" s="67"/>
      <c r="E5" s="67"/>
      <c r="F5" s="67"/>
      <c r="G5" s="67"/>
      <c r="H5" s="67"/>
      <c r="I5" s="67"/>
      <c r="J5" s="67"/>
      <c r="K5" s="21"/>
      <c r="L5" s="21"/>
      <c r="M5" s="21"/>
      <c r="N5" s="21"/>
      <c r="O5" s="21"/>
      <c r="P5" s="21"/>
    </row>
    <row r="6" spans="1:16" x14ac:dyDescent="0.25">
      <c r="A6" s="21" t="s">
        <v>1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x14ac:dyDescent="0.25">
      <c r="A7" s="21" t="s">
        <v>2</v>
      </c>
      <c r="B7" s="21" t="s">
        <v>3</v>
      </c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</row>
    <row r="8" spans="1:16" x14ac:dyDescent="0.25">
      <c r="A8" s="21" t="s">
        <v>4</v>
      </c>
      <c r="B8" s="21" t="s">
        <v>5</v>
      </c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</row>
    <row r="9" spans="1:16" x14ac:dyDescent="0.25">
      <c r="A9" s="21" t="s">
        <v>6</v>
      </c>
      <c r="B9" s="21" t="s">
        <v>7</v>
      </c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</row>
    <row r="10" spans="1:16" x14ac:dyDescent="0.25">
      <c r="A10" s="21" t="s">
        <v>8</v>
      </c>
      <c r="B10" s="21" t="s">
        <v>14</v>
      </c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</row>
    <row r="11" spans="1:16" ht="15" customHeight="1" x14ac:dyDescent="0.25">
      <c r="A11" s="21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</row>
    <row r="12" spans="1:16" ht="15" customHeight="1" x14ac:dyDescent="0.25">
      <c r="A12" s="21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</row>
    <row r="13" spans="1:16" x14ac:dyDescent="0.25">
      <c r="A13" s="24" t="s">
        <v>9</v>
      </c>
      <c r="B13" s="23"/>
      <c r="C13" s="23"/>
      <c r="D13" s="23"/>
      <c r="E13" s="23"/>
      <c r="F13" s="23"/>
      <c r="G13" s="23"/>
      <c r="H13" s="23"/>
      <c r="I13" s="23"/>
      <c r="J13" s="23"/>
      <c r="K13" s="21"/>
      <c r="L13" s="21"/>
      <c r="M13" s="21"/>
      <c r="N13" s="21"/>
      <c r="O13" s="21"/>
      <c r="P13" s="21"/>
    </row>
    <row r="14" spans="1:16" ht="15" customHeight="1" x14ac:dyDescent="0.25">
      <c r="A14" s="23" t="s">
        <v>10</v>
      </c>
      <c r="B14" s="23"/>
      <c r="C14" s="23"/>
      <c r="D14" s="23"/>
      <c r="E14" s="23"/>
      <c r="F14" s="23"/>
      <c r="G14" s="23"/>
      <c r="H14" s="23"/>
      <c r="I14" s="23"/>
      <c r="J14" s="23"/>
      <c r="K14" s="21"/>
      <c r="L14" s="21"/>
      <c r="M14" s="21"/>
      <c r="N14" s="21"/>
      <c r="O14" s="21"/>
      <c r="P14" s="21"/>
    </row>
    <row r="15" spans="1:16" ht="15" customHeight="1" x14ac:dyDescent="0.25">
      <c r="A15" s="23" t="s">
        <v>11</v>
      </c>
      <c r="B15" s="23"/>
      <c r="C15" s="23"/>
      <c r="D15" s="23"/>
      <c r="E15" s="23"/>
      <c r="F15" s="23"/>
      <c r="G15" s="23"/>
      <c r="H15" s="23"/>
      <c r="I15" s="23"/>
      <c r="J15" s="23"/>
      <c r="K15" s="21"/>
      <c r="L15" s="21"/>
      <c r="M15" s="21"/>
      <c r="N15" s="21"/>
      <c r="O15" s="21"/>
      <c r="P15" s="21"/>
    </row>
    <row r="16" spans="1:16" ht="15" customHeight="1" x14ac:dyDescent="0.25">
      <c r="A16" s="79" t="s">
        <v>12</v>
      </c>
      <c r="B16" s="79"/>
      <c r="C16" s="79"/>
      <c r="D16" s="79"/>
      <c r="E16" s="79"/>
      <c r="F16" s="79"/>
      <c r="G16" s="79"/>
      <c r="H16" s="79"/>
      <c r="I16" s="79"/>
      <c r="J16" s="79"/>
      <c r="K16" s="21"/>
      <c r="L16" s="21"/>
      <c r="M16" s="21"/>
      <c r="N16" s="21"/>
      <c r="O16" s="21"/>
      <c r="P16" s="21"/>
    </row>
    <row r="17" spans="1:16" x14ac:dyDescent="0.25">
      <c r="A17" s="25"/>
      <c r="B17" s="25"/>
      <c r="C17" s="25"/>
      <c r="D17" s="25"/>
      <c r="E17" s="25"/>
      <c r="F17" s="25"/>
      <c r="G17" s="25"/>
      <c r="H17" s="25"/>
      <c r="I17" s="25"/>
      <c r="J17" s="25"/>
      <c r="K17" s="21"/>
      <c r="L17" s="21"/>
      <c r="M17" s="21"/>
      <c r="N17" s="21"/>
      <c r="O17" s="21"/>
      <c r="P17" s="21"/>
    </row>
    <row r="18" spans="1:16" x14ac:dyDescent="0.25">
      <c r="A18" s="26" t="s">
        <v>13</v>
      </c>
      <c r="B18" s="25"/>
      <c r="C18" s="25"/>
      <c r="D18" s="25"/>
      <c r="E18" s="25"/>
      <c r="F18" s="25"/>
      <c r="G18" s="25"/>
      <c r="H18" s="25"/>
      <c r="I18" s="25"/>
      <c r="J18" s="25"/>
      <c r="K18" s="21"/>
      <c r="L18" s="21"/>
      <c r="M18" s="21"/>
      <c r="N18" s="21"/>
      <c r="O18" s="21"/>
      <c r="P18" s="21"/>
    </row>
    <row r="19" spans="1:16" x14ac:dyDescent="0.25">
      <c r="A19" s="27" t="s">
        <v>402</v>
      </c>
      <c r="B19" s="25"/>
      <c r="C19" s="25"/>
      <c r="D19" s="25"/>
      <c r="E19" s="25"/>
      <c r="F19" s="25"/>
      <c r="G19" s="25"/>
      <c r="H19" s="25"/>
      <c r="I19" s="25"/>
      <c r="J19" s="25"/>
      <c r="K19" s="21"/>
      <c r="L19" s="21"/>
      <c r="M19" s="21"/>
      <c r="N19" s="21"/>
      <c r="O19" s="21"/>
      <c r="P19" s="21"/>
    </row>
    <row r="20" spans="1:16" x14ac:dyDescent="0.25">
      <c r="A20" s="23" t="s">
        <v>403</v>
      </c>
      <c r="B20" s="25"/>
      <c r="C20" s="25"/>
      <c r="D20" s="25"/>
      <c r="E20" s="25"/>
      <c r="F20" s="25"/>
      <c r="G20" s="25"/>
      <c r="H20" s="25"/>
      <c r="I20" s="25"/>
      <c r="J20" s="25"/>
      <c r="K20" s="21"/>
      <c r="L20" s="21"/>
      <c r="M20" s="21"/>
      <c r="N20" s="21"/>
      <c r="O20" s="21"/>
      <c r="P20" s="21"/>
    </row>
    <row r="21" spans="1:16" x14ac:dyDescent="0.25">
      <c r="B21" s="23"/>
      <c r="C21" s="23"/>
      <c r="D21" s="23"/>
      <c r="E21" s="23"/>
      <c r="F21" s="23"/>
      <c r="G21" s="23"/>
      <c r="H21" s="23"/>
      <c r="I21" s="23"/>
      <c r="J21" s="23"/>
      <c r="K21" s="21"/>
      <c r="L21" s="21"/>
      <c r="M21" s="21"/>
      <c r="N21" s="21"/>
      <c r="O21" s="21"/>
      <c r="P21" s="21"/>
    </row>
    <row r="22" spans="1:16" x14ac:dyDescent="0.25">
      <c r="A22" s="22" t="s">
        <v>14</v>
      </c>
      <c r="B22" s="23"/>
      <c r="C22" s="23"/>
      <c r="D22" s="23"/>
      <c r="E22" s="23"/>
      <c r="F22" s="23"/>
      <c r="G22" s="23"/>
      <c r="H22" s="23"/>
      <c r="I22" s="23"/>
      <c r="J22" s="23"/>
      <c r="K22" s="21"/>
      <c r="L22" s="21"/>
      <c r="M22" s="21"/>
      <c r="N22" s="21"/>
      <c r="O22" s="21"/>
      <c r="P22" s="21"/>
    </row>
    <row r="23" spans="1:16" x14ac:dyDescent="0.25">
      <c r="A23" s="21" t="s">
        <v>15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</row>
    <row r="24" spans="1:16" x14ac:dyDescent="0.25">
      <c r="A24" s="21" t="s">
        <v>401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</row>
    <row r="25" spans="1:16" x14ac:dyDescent="0.25"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</row>
    <row r="26" spans="1:16" x14ac:dyDescent="0.25"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</row>
    <row r="27" spans="1:16" x14ac:dyDescent="0.25">
      <c r="A27" s="21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</row>
    <row r="28" spans="1:16" x14ac:dyDescent="0.25">
      <c r="A28" s="21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</row>
  </sheetData>
  <mergeCells count="1">
    <mergeCell ref="A16:J1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P116"/>
  <sheetViews>
    <sheetView showGridLines="0" topLeftCell="A114" zoomScale="55" zoomScaleNormal="55" workbookViewId="0">
      <selection activeCell="V16" sqref="V16"/>
    </sheetView>
  </sheetViews>
  <sheetFormatPr baseColWidth="10" defaultColWidth="11.42578125" defaultRowHeight="15" x14ac:dyDescent="0.25"/>
  <cols>
    <col min="1" max="1" width="11.42578125" style="15"/>
    <col min="2" max="2" width="37.140625" style="15" bestFit="1" customWidth="1"/>
    <col min="3" max="3" width="78.85546875" style="15" customWidth="1"/>
    <col min="4" max="4" width="24.42578125" style="15" customWidth="1"/>
    <col min="5" max="5" width="12" style="15" customWidth="1"/>
    <col min="6" max="6" width="15.7109375" style="19" customWidth="1"/>
    <col min="7" max="7" width="39" style="15" customWidth="1"/>
    <col min="8" max="8" width="52.5703125" style="20" customWidth="1"/>
    <col min="9" max="9" width="23.5703125" style="15" customWidth="1"/>
    <col min="10" max="10" width="12" style="15" customWidth="1"/>
    <col min="11" max="11" width="16.85546875" style="15" customWidth="1"/>
    <col min="12" max="13" width="22.7109375" style="15" customWidth="1"/>
    <col min="14" max="14" width="27.85546875" style="15" customWidth="1"/>
    <col min="15" max="16" width="22.7109375" style="15" customWidth="1"/>
    <col min="17" max="16384" width="11.42578125" style="15"/>
  </cols>
  <sheetData>
    <row r="1" spans="2:16" ht="15.75" customHeight="1" x14ac:dyDescent="0.25">
      <c r="B1" s="99"/>
      <c r="C1" s="105" t="s">
        <v>16</v>
      </c>
      <c r="D1" s="100"/>
      <c r="E1" s="100"/>
      <c r="F1" s="100"/>
      <c r="G1" s="101"/>
      <c r="H1" s="102"/>
      <c r="I1" s="102"/>
      <c r="J1" s="102"/>
      <c r="K1" s="102"/>
      <c r="L1" s="102"/>
      <c r="M1" s="102"/>
      <c r="N1" s="102"/>
      <c r="O1" s="67"/>
      <c r="P1" s="67"/>
    </row>
    <row r="2" spans="2:16" ht="15.75" customHeight="1" x14ac:dyDescent="0.25">
      <c r="B2" s="99"/>
      <c r="C2" s="105"/>
      <c r="D2" s="100"/>
      <c r="E2" s="100"/>
      <c r="F2" s="100"/>
      <c r="G2" s="101"/>
      <c r="H2" s="102"/>
      <c r="I2" s="102"/>
      <c r="J2" s="102"/>
      <c r="K2" s="102"/>
      <c r="L2" s="102"/>
      <c r="M2" s="102"/>
      <c r="N2" s="102"/>
      <c r="O2" s="67"/>
      <c r="P2" s="67"/>
    </row>
    <row r="3" spans="2:16" ht="15.75" customHeight="1" x14ac:dyDescent="0.25">
      <c r="B3" s="99"/>
      <c r="C3" s="105"/>
      <c r="D3" s="100"/>
      <c r="E3" s="100"/>
      <c r="F3" s="100"/>
      <c r="G3" s="101"/>
      <c r="H3" s="102"/>
      <c r="I3" s="102"/>
      <c r="J3" s="102"/>
      <c r="K3" s="102"/>
      <c r="L3" s="102"/>
      <c r="M3" s="102"/>
      <c r="N3" s="102"/>
      <c r="O3" s="67"/>
      <c r="P3" s="67"/>
    </row>
    <row r="4" spans="2:16" ht="15.75" customHeight="1" x14ac:dyDescent="0.25">
      <c r="B4" s="99"/>
      <c r="C4" s="105"/>
      <c r="D4" s="100"/>
      <c r="E4" s="100"/>
      <c r="F4" s="100"/>
      <c r="G4" s="101"/>
      <c r="H4" s="102"/>
      <c r="I4" s="102"/>
      <c r="J4" s="102"/>
      <c r="K4" s="102"/>
      <c r="L4" s="102"/>
      <c r="M4" s="102"/>
      <c r="N4" s="102"/>
      <c r="O4" s="67"/>
      <c r="P4" s="67"/>
    </row>
    <row r="5" spans="2:16" ht="298.5" customHeight="1" x14ac:dyDescent="0.25">
      <c r="B5" s="99"/>
      <c r="C5" s="103" t="s">
        <v>406</v>
      </c>
      <c r="D5" s="103"/>
      <c r="E5" s="103"/>
      <c r="F5" s="103"/>
      <c r="G5" s="103"/>
      <c r="H5" s="102"/>
      <c r="I5" s="102"/>
      <c r="J5" s="102"/>
      <c r="K5" s="102"/>
      <c r="L5" s="102"/>
      <c r="M5" s="102"/>
      <c r="N5" s="102"/>
      <c r="O5" s="67"/>
      <c r="P5" s="67"/>
    </row>
    <row r="6" spans="2:16" ht="9" customHeight="1" x14ac:dyDescent="0.25">
      <c r="B6" s="99"/>
      <c r="C6" s="101"/>
      <c r="D6" s="101"/>
      <c r="E6" s="101"/>
      <c r="F6" s="100"/>
      <c r="G6" s="101"/>
      <c r="H6" s="104"/>
      <c r="I6" s="104"/>
      <c r="J6" s="104"/>
      <c r="K6" s="104"/>
      <c r="L6" s="104"/>
      <c r="M6" s="104"/>
      <c r="N6" s="104"/>
      <c r="O6" s="67"/>
      <c r="P6" s="67"/>
    </row>
    <row r="7" spans="2:16" ht="84" customHeight="1" x14ac:dyDescent="0.25">
      <c r="B7" s="28" t="s">
        <v>17</v>
      </c>
      <c r="C7" s="29" t="s">
        <v>18</v>
      </c>
      <c r="D7" s="30" t="s">
        <v>19</v>
      </c>
      <c r="E7" s="74" t="s">
        <v>20</v>
      </c>
      <c r="F7" s="75"/>
      <c r="G7" s="31" t="s">
        <v>21</v>
      </c>
      <c r="H7" s="32" t="s">
        <v>22</v>
      </c>
      <c r="I7" s="33" t="s">
        <v>23</v>
      </c>
      <c r="J7" s="69" t="s">
        <v>24</v>
      </c>
      <c r="K7" s="70"/>
      <c r="L7" s="34" t="s">
        <v>407</v>
      </c>
      <c r="M7" s="34" t="s">
        <v>405</v>
      </c>
      <c r="N7" s="32" t="s">
        <v>27</v>
      </c>
      <c r="O7" s="32" t="s">
        <v>28</v>
      </c>
      <c r="P7" s="32" t="s">
        <v>29</v>
      </c>
    </row>
    <row r="8" spans="2:16" s="16" customFormat="1" ht="25.15" customHeight="1" x14ac:dyDescent="0.3">
      <c r="B8" s="35" t="s">
        <v>30</v>
      </c>
      <c r="C8" s="36" t="s">
        <v>31</v>
      </c>
      <c r="D8" s="37">
        <v>25</v>
      </c>
      <c r="E8" s="37">
        <v>1</v>
      </c>
      <c r="F8" s="38" t="s">
        <v>32</v>
      </c>
      <c r="G8" s="39">
        <f>D8*E8</f>
        <v>25</v>
      </c>
      <c r="H8" s="1"/>
      <c r="I8" s="2"/>
      <c r="J8" s="2"/>
      <c r="K8" s="38" t="s">
        <v>32</v>
      </c>
      <c r="L8" s="7"/>
      <c r="M8" s="68" t="e">
        <f>L8/J8</f>
        <v>#DIV/0!</v>
      </c>
      <c r="N8" s="41" t="e">
        <f>M8*G8</f>
        <v>#DIV/0!</v>
      </c>
      <c r="O8" s="4"/>
      <c r="P8" s="4"/>
    </row>
    <row r="9" spans="2:16" s="16" customFormat="1" ht="25.15" customHeight="1" x14ac:dyDescent="0.3">
      <c r="B9" s="35" t="s">
        <v>33</v>
      </c>
      <c r="C9" s="36" t="s">
        <v>34</v>
      </c>
      <c r="D9" s="37">
        <v>60</v>
      </c>
      <c r="E9" s="37">
        <v>1</v>
      </c>
      <c r="F9" s="38" t="s">
        <v>32</v>
      </c>
      <c r="G9" s="39">
        <f t="shared" ref="G9:G28" si="0">D9*E9</f>
        <v>60</v>
      </c>
      <c r="H9" s="1"/>
      <c r="I9" s="2"/>
      <c r="J9" s="2"/>
      <c r="K9" s="38" t="s">
        <v>32</v>
      </c>
      <c r="L9" s="7"/>
      <c r="M9" s="40" t="e">
        <f t="shared" ref="M9:M28" si="1">L9/J9</f>
        <v>#DIV/0!</v>
      </c>
      <c r="N9" s="41" t="e">
        <f t="shared" ref="N9:N28" si="2">M9*G9</f>
        <v>#DIV/0!</v>
      </c>
      <c r="O9" s="4"/>
      <c r="P9" s="4"/>
    </row>
    <row r="10" spans="2:16" s="16" customFormat="1" ht="25.15" customHeight="1" x14ac:dyDescent="0.3">
      <c r="B10" s="35" t="s">
        <v>35</v>
      </c>
      <c r="C10" s="36" t="s">
        <v>36</v>
      </c>
      <c r="D10" s="37">
        <v>15</v>
      </c>
      <c r="E10" s="37">
        <v>1</v>
      </c>
      <c r="F10" s="38" t="s">
        <v>32</v>
      </c>
      <c r="G10" s="39">
        <f t="shared" si="0"/>
        <v>15</v>
      </c>
      <c r="H10" s="1"/>
      <c r="I10" s="2"/>
      <c r="J10" s="2"/>
      <c r="K10" s="38" t="s">
        <v>32</v>
      </c>
      <c r="L10" s="7"/>
      <c r="M10" s="40" t="e">
        <f t="shared" si="1"/>
        <v>#DIV/0!</v>
      </c>
      <c r="N10" s="41" t="e">
        <f t="shared" si="2"/>
        <v>#DIV/0!</v>
      </c>
      <c r="O10" s="4"/>
      <c r="P10" s="4"/>
    </row>
    <row r="11" spans="2:16" s="16" customFormat="1" ht="25.15" customHeight="1" x14ac:dyDescent="0.3">
      <c r="B11" s="35" t="s">
        <v>37</v>
      </c>
      <c r="C11" s="36" t="s">
        <v>38</v>
      </c>
      <c r="D11" s="37">
        <v>40</v>
      </c>
      <c r="E11" s="37">
        <v>1</v>
      </c>
      <c r="F11" s="38" t="s">
        <v>32</v>
      </c>
      <c r="G11" s="39">
        <f t="shared" si="0"/>
        <v>40</v>
      </c>
      <c r="H11" s="1"/>
      <c r="I11" s="2"/>
      <c r="J11" s="2"/>
      <c r="K11" s="38" t="s">
        <v>32</v>
      </c>
      <c r="L11" s="7"/>
      <c r="M11" s="40" t="e">
        <f t="shared" si="1"/>
        <v>#DIV/0!</v>
      </c>
      <c r="N11" s="41" t="e">
        <f t="shared" si="2"/>
        <v>#DIV/0!</v>
      </c>
      <c r="O11" s="4"/>
      <c r="P11" s="4"/>
    </row>
    <row r="12" spans="2:16" s="16" customFormat="1" ht="25.15" customHeight="1" x14ac:dyDescent="0.3">
      <c r="B12" s="35" t="s">
        <v>39</v>
      </c>
      <c r="C12" s="36" t="s">
        <v>40</v>
      </c>
      <c r="D12" s="37">
        <v>20</v>
      </c>
      <c r="E12" s="37">
        <v>1</v>
      </c>
      <c r="F12" s="38" t="s">
        <v>32</v>
      </c>
      <c r="G12" s="39">
        <f t="shared" si="0"/>
        <v>20</v>
      </c>
      <c r="H12" s="1"/>
      <c r="I12" s="2"/>
      <c r="J12" s="2"/>
      <c r="K12" s="38" t="s">
        <v>32</v>
      </c>
      <c r="L12" s="7"/>
      <c r="M12" s="40" t="e">
        <f t="shared" si="1"/>
        <v>#DIV/0!</v>
      </c>
      <c r="N12" s="41" t="e">
        <f t="shared" si="2"/>
        <v>#DIV/0!</v>
      </c>
      <c r="O12" s="4"/>
      <c r="P12" s="4"/>
    </row>
    <row r="13" spans="2:16" s="16" customFormat="1" ht="25.15" customHeight="1" x14ac:dyDescent="0.3">
      <c r="B13" s="35" t="s">
        <v>41</v>
      </c>
      <c r="C13" s="36" t="s">
        <v>42</v>
      </c>
      <c r="D13" s="37">
        <v>40</v>
      </c>
      <c r="E13" s="37">
        <v>1</v>
      </c>
      <c r="F13" s="38" t="s">
        <v>32</v>
      </c>
      <c r="G13" s="39">
        <f t="shared" si="0"/>
        <v>40</v>
      </c>
      <c r="H13" s="1"/>
      <c r="I13" s="2"/>
      <c r="J13" s="2"/>
      <c r="K13" s="38" t="s">
        <v>32</v>
      </c>
      <c r="L13" s="7"/>
      <c r="M13" s="40" t="e">
        <f t="shared" si="1"/>
        <v>#DIV/0!</v>
      </c>
      <c r="N13" s="41" t="e">
        <f t="shared" si="2"/>
        <v>#DIV/0!</v>
      </c>
      <c r="O13" s="4"/>
      <c r="P13" s="4"/>
    </row>
    <row r="14" spans="2:16" s="16" customFormat="1" ht="25.15" customHeight="1" x14ac:dyDescent="0.3">
      <c r="B14" s="35" t="s">
        <v>43</v>
      </c>
      <c r="C14" s="36" t="s">
        <v>44</v>
      </c>
      <c r="D14" s="37">
        <v>5</v>
      </c>
      <c r="E14" s="37">
        <v>1</v>
      </c>
      <c r="F14" s="38" t="s">
        <v>32</v>
      </c>
      <c r="G14" s="39">
        <f t="shared" si="0"/>
        <v>5</v>
      </c>
      <c r="H14" s="1"/>
      <c r="I14" s="2"/>
      <c r="J14" s="2"/>
      <c r="K14" s="38" t="s">
        <v>32</v>
      </c>
      <c r="L14" s="7"/>
      <c r="M14" s="40" t="e">
        <f t="shared" si="1"/>
        <v>#DIV/0!</v>
      </c>
      <c r="N14" s="41" t="e">
        <f t="shared" si="2"/>
        <v>#DIV/0!</v>
      </c>
      <c r="O14" s="4"/>
      <c r="P14" s="4"/>
    </row>
    <row r="15" spans="2:16" s="16" customFormat="1" ht="25.15" customHeight="1" x14ac:dyDescent="0.3">
      <c r="B15" s="35" t="s">
        <v>45</v>
      </c>
      <c r="C15" s="36" t="s">
        <v>46</v>
      </c>
      <c r="D15" s="37">
        <v>12</v>
      </c>
      <c r="E15" s="37">
        <v>1</v>
      </c>
      <c r="F15" s="38" t="s">
        <v>32</v>
      </c>
      <c r="G15" s="39">
        <f t="shared" si="0"/>
        <v>12</v>
      </c>
      <c r="H15" s="1"/>
      <c r="I15" s="2"/>
      <c r="J15" s="2"/>
      <c r="K15" s="38" t="s">
        <v>32</v>
      </c>
      <c r="L15" s="7"/>
      <c r="M15" s="40" t="e">
        <f t="shared" si="1"/>
        <v>#DIV/0!</v>
      </c>
      <c r="N15" s="41" t="e">
        <f t="shared" si="2"/>
        <v>#DIV/0!</v>
      </c>
      <c r="O15" s="4"/>
      <c r="P15" s="4"/>
    </row>
    <row r="16" spans="2:16" s="16" customFormat="1" ht="25.15" customHeight="1" x14ac:dyDescent="0.3">
      <c r="B16" s="35" t="s">
        <v>47</v>
      </c>
      <c r="C16" s="36" t="s">
        <v>48</v>
      </c>
      <c r="D16" s="37">
        <v>5</v>
      </c>
      <c r="E16" s="37">
        <v>1</v>
      </c>
      <c r="F16" s="38" t="s">
        <v>32</v>
      </c>
      <c r="G16" s="39">
        <f t="shared" si="0"/>
        <v>5</v>
      </c>
      <c r="H16" s="1"/>
      <c r="I16" s="2"/>
      <c r="J16" s="2"/>
      <c r="K16" s="38" t="s">
        <v>32</v>
      </c>
      <c r="L16" s="7"/>
      <c r="M16" s="40" t="e">
        <f t="shared" si="1"/>
        <v>#DIV/0!</v>
      </c>
      <c r="N16" s="41" t="e">
        <f t="shared" si="2"/>
        <v>#DIV/0!</v>
      </c>
      <c r="O16" s="4"/>
      <c r="P16" s="4"/>
    </row>
    <row r="17" spans="2:16" s="16" customFormat="1" ht="25.15" customHeight="1" x14ac:dyDescent="0.3">
      <c r="B17" s="35" t="s">
        <v>49</v>
      </c>
      <c r="C17" s="36" t="s">
        <v>50</v>
      </c>
      <c r="D17" s="37">
        <v>10</v>
      </c>
      <c r="E17" s="37">
        <v>1</v>
      </c>
      <c r="F17" s="38" t="s">
        <v>32</v>
      </c>
      <c r="G17" s="39">
        <f t="shared" si="0"/>
        <v>10</v>
      </c>
      <c r="H17" s="1"/>
      <c r="I17" s="2"/>
      <c r="J17" s="2"/>
      <c r="K17" s="38" t="s">
        <v>32</v>
      </c>
      <c r="L17" s="7"/>
      <c r="M17" s="40" t="e">
        <f t="shared" si="1"/>
        <v>#DIV/0!</v>
      </c>
      <c r="N17" s="41" t="e">
        <f t="shared" si="2"/>
        <v>#DIV/0!</v>
      </c>
      <c r="O17" s="4"/>
      <c r="P17" s="4"/>
    </row>
    <row r="18" spans="2:16" s="16" customFormat="1" ht="25.15" customHeight="1" x14ac:dyDescent="0.3">
      <c r="B18" s="35" t="s">
        <v>51</v>
      </c>
      <c r="C18" s="36" t="s">
        <v>52</v>
      </c>
      <c r="D18" s="37">
        <v>20</v>
      </c>
      <c r="E18" s="37">
        <v>1</v>
      </c>
      <c r="F18" s="38" t="s">
        <v>32</v>
      </c>
      <c r="G18" s="39">
        <f t="shared" si="0"/>
        <v>20</v>
      </c>
      <c r="H18" s="1"/>
      <c r="I18" s="2"/>
      <c r="J18" s="2"/>
      <c r="K18" s="38" t="s">
        <v>32</v>
      </c>
      <c r="L18" s="7"/>
      <c r="M18" s="40" t="e">
        <f t="shared" si="1"/>
        <v>#DIV/0!</v>
      </c>
      <c r="N18" s="41" t="e">
        <f t="shared" si="2"/>
        <v>#DIV/0!</v>
      </c>
      <c r="O18" s="4"/>
      <c r="P18" s="4"/>
    </row>
    <row r="19" spans="2:16" s="16" customFormat="1" ht="25.15" customHeight="1" x14ac:dyDescent="0.3">
      <c r="B19" s="35" t="s">
        <v>53</v>
      </c>
      <c r="C19" s="36" t="s">
        <v>54</v>
      </c>
      <c r="D19" s="37">
        <v>15</v>
      </c>
      <c r="E19" s="37">
        <v>1</v>
      </c>
      <c r="F19" s="38" t="s">
        <v>32</v>
      </c>
      <c r="G19" s="39">
        <f t="shared" si="0"/>
        <v>15</v>
      </c>
      <c r="H19" s="1"/>
      <c r="I19" s="2"/>
      <c r="J19" s="2"/>
      <c r="K19" s="38" t="s">
        <v>32</v>
      </c>
      <c r="L19" s="7"/>
      <c r="M19" s="40" t="e">
        <f t="shared" si="1"/>
        <v>#DIV/0!</v>
      </c>
      <c r="N19" s="41" t="e">
        <f t="shared" si="2"/>
        <v>#DIV/0!</v>
      </c>
      <c r="O19" s="4"/>
      <c r="P19" s="4"/>
    </row>
    <row r="20" spans="2:16" s="16" customFormat="1" ht="25.15" customHeight="1" x14ac:dyDescent="0.3">
      <c r="B20" s="35" t="s">
        <v>55</v>
      </c>
      <c r="C20" s="36" t="s">
        <v>56</v>
      </c>
      <c r="D20" s="37">
        <v>140</v>
      </c>
      <c r="E20" s="37">
        <v>1</v>
      </c>
      <c r="F20" s="38" t="s">
        <v>32</v>
      </c>
      <c r="G20" s="39">
        <f t="shared" si="0"/>
        <v>140</v>
      </c>
      <c r="H20" s="1"/>
      <c r="I20" s="2"/>
      <c r="J20" s="2"/>
      <c r="K20" s="38" t="s">
        <v>32</v>
      </c>
      <c r="L20" s="7"/>
      <c r="M20" s="40" t="e">
        <f t="shared" si="1"/>
        <v>#DIV/0!</v>
      </c>
      <c r="N20" s="41" t="e">
        <f t="shared" si="2"/>
        <v>#DIV/0!</v>
      </c>
      <c r="O20" s="4"/>
      <c r="P20" s="4"/>
    </row>
    <row r="21" spans="2:16" s="16" customFormat="1" ht="25.15" customHeight="1" x14ac:dyDescent="0.3">
      <c r="B21" s="35" t="s">
        <v>57</v>
      </c>
      <c r="C21" s="36" t="s">
        <v>58</v>
      </c>
      <c r="D21" s="37">
        <v>5</v>
      </c>
      <c r="E21" s="37">
        <v>1</v>
      </c>
      <c r="F21" s="38" t="s">
        <v>32</v>
      </c>
      <c r="G21" s="39">
        <f t="shared" si="0"/>
        <v>5</v>
      </c>
      <c r="H21" s="1"/>
      <c r="I21" s="2"/>
      <c r="J21" s="2"/>
      <c r="K21" s="38" t="s">
        <v>32</v>
      </c>
      <c r="L21" s="7"/>
      <c r="M21" s="40" t="e">
        <f t="shared" si="1"/>
        <v>#DIV/0!</v>
      </c>
      <c r="N21" s="41" t="e">
        <f t="shared" si="2"/>
        <v>#DIV/0!</v>
      </c>
      <c r="O21" s="4"/>
      <c r="P21" s="4"/>
    </row>
    <row r="22" spans="2:16" s="16" customFormat="1" ht="25.15" customHeight="1" x14ac:dyDescent="0.3">
      <c r="B22" s="35" t="s">
        <v>59</v>
      </c>
      <c r="C22" s="36" t="s">
        <v>60</v>
      </c>
      <c r="D22" s="37">
        <v>20</v>
      </c>
      <c r="E22" s="37">
        <v>100</v>
      </c>
      <c r="F22" s="38" t="s">
        <v>61</v>
      </c>
      <c r="G22" s="39">
        <f t="shared" si="0"/>
        <v>2000</v>
      </c>
      <c r="H22" s="1"/>
      <c r="I22" s="2"/>
      <c r="J22" s="2"/>
      <c r="K22" s="38" t="s">
        <v>61</v>
      </c>
      <c r="L22" s="7"/>
      <c r="M22" s="40" t="e">
        <f t="shared" si="1"/>
        <v>#DIV/0!</v>
      </c>
      <c r="N22" s="41" t="e">
        <f t="shared" si="2"/>
        <v>#DIV/0!</v>
      </c>
      <c r="O22" s="4"/>
      <c r="P22" s="4"/>
    </row>
    <row r="23" spans="2:16" s="16" customFormat="1" ht="25.15" customHeight="1" x14ac:dyDescent="0.3">
      <c r="B23" s="35" t="s">
        <v>62</v>
      </c>
      <c r="C23" s="36" t="s">
        <v>63</v>
      </c>
      <c r="D23" s="37">
        <v>20</v>
      </c>
      <c r="E23" s="37">
        <v>50</v>
      </c>
      <c r="F23" s="38" t="s">
        <v>61</v>
      </c>
      <c r="G23" s="39">
        <f t="shared" si="0"/>
        <v>1000</v>
      </c>
      <c r="H23" s="1"/>
      <c r="I23" s="2"/>
      <c r="J23" s="2"/>
      <c r="K23" s="38" t="s">
        <v>61</v>
      </c>
      <c r="L23" s="7"/>
      <c r="M23" s="40" t="e">
        <f t="shared" si="1"/>
        <v>#DIV/0!</v>
      </c>
      <c r="N23" s="41" t="e">
        <f t="shared" si="2"/>
        <v>#DIV/0!</v>
      </c>
      <c r="O23" s="4"/>
      <c r="P23" s="4"/>
    </row>
    <row r="24" spans="2:16" s="16" customFormat="1" ht="25.15" customHeight="1" x14ac:dyDescent="0.3">
      <c r="B24" s="35" t="s">
        <v>64</v>
      </c>
      <c r="C24" s="36" t="s">
        <v>65</v>
      </c>
      <c r="D24" s="37">
        <v>15</v>
      </c>
      <c r="E24" s="37">
        <v>25</v>
      </c>
      <c r="F24" s="38" t="s">
        <v>61</v>
      </c>
      <c r="G24" s="39">
        <f t="shared" si="0"/>
        <v>375</v>
      </c>
      <c r="H24" s="1"/>
      <c r="I24" s="2"/>
      <c r="J24" s="2"/>
      <c r="K24" s="38" t="s">
        <v>61</v>
      </c>
      <c r="L24" s="7"/>
      <c r="M24" s="40" t="e">
        <f t="shared" si="1"/>
        <v>#DIV/0!</v>
      </c>
      <c r="N24" s="41" t="e">
        <f t="shared" si="2"/>
        <v>#DIV/0!</v>
      </c>
      <c r="O24" s="4"/>
      <c r="P24" s="4"/>
    </row>
    <row r="25" spans="2:16" s="16" customFormat="1" ht="25.15" customHeight="1" x14ac:dyDescent="0.3">
      <c r="B25" s="35" t="s">
        <v>66</v>
      </c>
      <c r="C25" s="36" t="s">
        <v>67</v>
      </c>
      <c r="D25" s="37">
        <v>15</v>
      </c>
      <c r="E25" s="37">
        <v>25</v>
      </c>
      <c r="F25" s="38" t="s">
        <v>61</v>
      </c>
      <c r="G25" s="39">
        <f t="shared" si="0"/>
        <v>375</v>
      </c>
      <c r="H25" s="1"/>
      <c r="I25" s="2"/>
      <c r="J25" s="2"/>
      <c r="K25" s="38" t="s">
        <v>61</v>
      </c>
      <c r="L25" s="7"/>
      <c r="M25" s="40" t="e">
        <f t="shared" si="1"/>
        <v>#DIV/0!</v>
      </c>
      <c r="N25" s="41" t="e">
        <f t="shared" si="2"/>
        <v>#DIV/0!</v>
      </c>
      <c r="O25" s="4"/>
      <c r="P25" s="4"/>
    </row>
    <row r="26" spans="2:16" s="16" customFormat="1" ht="25.15" customHeight="1" x14ac:dyDescent="0.3">
      <c r="B26" s="35" t="s">
        <v>68</v>
      </c>
      <c r="C26" s="36" t="s">
        <v>69</v>
      </c>
      <c r="D26" s="37">
        <v>5</v>
      </c>
      <c r="E26" s="37">
        <v>4</v>
      </c>
      <c r="F26" s="38" t="s">
        <v>61</v>
      </c>
      <c r="G26" s="39">
        <f t="shared" si="0"/>
        <v>20</v>
      </c>
      <c r="H26" s="1"/>
      <c r="I26" s="2"/>
      <c r="J26" s="2"/>
      <c r="K26" s="38" t="s">
        <v>61</v>
      </c>
      <c r="L26" s="7"/>
      <c r="M26" s="40" t="e">
        <f t="shared" si="1"/>
        <v>#DIV/0!</v>
      </c>
      <c r="N26" s="41" t="e">
        <f t="shared" si="2"/>
        <v>#DIV/0!</v>
      </c>
      <c r="O26" s="4"/>
      <c r="P26" s="4"/>
    </row>
    <row r="27" spans="2:16" s="16" customFormat="1" ht="25.15" customHeight="1" x14ac:dyDescent="0.3">
      <c r="B27" s="35" t="s">
        <v>70</v>
      </c>
      <c r="C27" s="36" t="s">
        <v>71</v>
      </c>
      <c r="D27" s="37">
        <v>25</v>
      </c>
      <c r="E27" s="37">
        <v>9</v>
      </c>
      <c r="F27" s="38" t="s">
        <v>61</v>
      </c>
      <c r="G27" s="39">
        <f t="shared" si="0"/>
        <v>225</v>
      </c>
      <c r="H27" s="1"/>
      <c r="I27" s="2"/>
      <c r="J27" s="2"/>
      <c r="K27" s="38" t="s">
        <v>61</v>
      </c>
      <c r="L27" s="7"/>
      <c r="M27" s="40" t="e">
        <f t="shared" si="1"/>
        <v>#DIV/0!</v>
      </c>
      <c r="N27" s="41" t="e">
        <f t="shared" si="2"/>
        <v>#DIV/0!</v>
      </c>
      <c r="O27" s="4"/>
      <c r="P27" s="4"/>
    </row>
    <row r="28" spans="2:16" s="16" customFormat="1" ht="25.15" customHeight="1" x14ac:dyDescent="0.3">
      <c r="B28" s="35" t="s">
        <v>72</v>
      </c>
      <c r="C28" s="36" t="s">
        <v>73</v>
      </c>
      <c r="D28" s="37">
        <v>5</v>
      </c>
      <c r="E28" s="37">
        <v>1</v>
      </c>
      <c r="F28" s="38" t="s">
        <v>32</v>
      </c>
      <c r="G28" s="39">
        <f t="shared" si="0"/>
        <v>5</v>
      </c>
      <c r="H28" s="1"/>
      <c r="I28" s="2"/>
      <c r="J28" s="2"/>
      <c r="K28" s="38" t="s">
        <v>32</v>
      </c>
      <c r="L28" s="7"/>
      <c r="M28" s="40" t="e">
        <f t="shared" si="1"/>
        <v>#DIV/0!</v>
      </c>
      <c r="N28" s="41" t="e">
        <f t="shared" si="2"/>
        <v>#DIV/0!</v>
      </c>
      <c r="O28" s="4"/>
      <c r="P28" s="4"/>
    </row>
    <row r="29" spans="2:16" s="16" customFormat="1" ht="47.25" customHeight="1" x14ac:dyDescent="0.25"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3"/>
      <c r="N29" s="42"/>
      <c r="O29" s="43"/>
      <c r="P29" s="44"/>
    </row>
    <row r="30" spans="2:16" s="17" customFormat="1" ht="84" customHeight="1" x14ac:dyDescent="0.25">
      <c r="B30" s="28" t="s">
        <v>17</v>
      </c>
      <c r="C30" s="29" t="s">
        <v>18</v>
      </c>
      <c r="D30" s="30" t="s">
        <v>19</v>
      </c>
      <c r="E30" s="74" t="s">
        <v>20</v>
      </c>
      <c r="F30" s="75"/>
      <c r="G30" s="31" t="s">
        <v>21</v>
      </c>
      <c r="H30" s="32" t="s">
        <v>22</v>
      </c>
      <c r="I30" s="33" t="s">
        <v>23</v>
      </c>
      <c r="J30" s="69" t="s">
        <v>24</v>
      </c>
      <c r="K30" s="70"/>
      <c r="L30" s="34" t="s">
        <v>25</v>
      </c>
      <c r="M30" s="34" t="s">
        <v>26</v>
      </c>
      <c r="N30" s="32" t="s">
        <v>27</v>
      </c>
      <c r="O30" s="32" t="s">
        <v>28</v>
      </c>
      <c r="P30" s="32" t="s">
        <v>29</v>
      </c>
    </row>
    <row r="31" spans="2:16" s="17" customFormat="1" ht="25.15" customHeight="1" x14ac:dyDescent="0.3">
      <c r="B31" s="45" t="s">
        <v>74</v>
      </c>
      <c r="C31" s="36" t="s">
        <v>75</v>
      </c>
      <c r="D31" s="37">
        <v>15</v>
      </c>
      <c r="E31" s="37">
        <v>1</v>
      </c>
      <c r="F31" s="38" t="s">
        <v>32</v>
      </c>
      <c r="G31" s="46">
        <f>D31*E31</f>
        <v>15</v>
      </c>
      <c r="H31" s="1"/>
      <c r="I31" s="1"/>
      <c r="J31" s="1"/>
      <c r="K31" s="38" t="s">
        <v>32</v>
      </c>
      <c r="L31" s="8"/>
      <c r="M31" s="49" t="e">
        <f>L31/J31</f>
        <v>#DIV/0!</v>
      </c>
      <c r="N31" s="41" t="e">
        <f t="shared" ref="N31:N62" si="3">M31*G31</f>
        <v>#DIV/0!</v>
      </c>
      <c r="O31" s="5"/>
      <c r="P31" s="5"/>
    </row>
    <row r="32" spans="2:16" s="17" customFormat="1" ht="25.15" customHeight="1" x14ac:dyDescent="0.3">
      <c r="B32" s="45" t="s">
        <v>76</v>
      </c>
      <c r="C32" s="36" t="s">
        <v>77</v>
      </c>
      <c r="D32" s="37">
        <v>15</v>
      </c>
      <c r="E32" s="37">
        <v>1</v>
      </c>
      <c r="F32" s="38" t="s">
        <v>32</v>
      </c>
      <c r="G32" s="46">
        <f t="shared" ref="G32:G62" si="4">D32*E32</f>
        <v>15</v>
      </c>
      <c r="H32" s="1"/>
      <c r="I32" s="1"/>
      <c r="J32" s="1"/>
      <c r="K32" s="38" t="s">
        <v>32</v>
      </c>
      <c r="L32" s="8"/>
      <c r="M32" s="49" t="e">
        <f t="shared" ref="M32:M62" si="5">L32/J32</f>
        <v>#DIV/0!</v>
      </c>
      <c r="N32" s="41" t="e">
        <f t="shared" si="3"/>
        <v>#DIV/0!</v>
      </c>
      <c r="O32" s="5"/>
      <c r="P32" s="5"/>
    </row>
    <row r="33" spans="2:16" s="17" customFormat="1" ht="25.15" customHeight="1" x14ac:dyDescent="0.3">
      <c r="B33" s="45" t="s">
        <v>78</v>
      </c>
      <c r="C33" s="47" t="s">
        <v>79</v>
      </c>
      <c r="D33" s="37">
        <v>50</v>
      </c>
      <c r="E33" s="37">
        <v>1</v>
      </c>
      <c r="F33" s="38" t="s">
        <v>32</v>
      </c>
      <c r="G33" s="46">
        <f t="shared" si="4"/>
        <v>50</v>
      </c>
      <c r="H33" s="1"/>
      <c r="I33" s="1"/>
      <c r="J33" s="1"/>
      <c r="K33" s="38" t="s">
        <v>32</v>
      </c>
      <c r="L33" s="8"/>
      <c r="M33" s="49" t="e">
        <f t="shared" si="5"/>
        <v>#DIV/0!</v>
      </c>
      <c r="N33" s="41" t="e">
        <f t="shared" si="3"/>
        <v>#DIV/0!</v>
      </c>
      <c r="O33" s="5"/>
      <c r="P33" s="5"/>
    </row>
    <row r="34" spans="2:16" s="17" customFormat="1" ht="25.15" customHeight="1" x14ac:dyDescent="0.3">
      <c r="B34" s="45" t="s">
        <v>80</v>
      </c>
      <c r="C34" s="47" t="s">
        <v>81</v>
      </c>
      <c r="D34" s="37">
        <v>5</v>
      </c>
      <c r="E34" s="37">
        <v>1</v>
      </c>
      <c r="F34" s="38" t="s">
        <v>32</v>
      </c>
      <c r="G34" s="46">
        <f t="shared" si="4"/>
        <v>5</v>
      </c>
      <c r="H34" s="1"/>
      <c r="I34" s="1"/>
      <c r="J34" s="1"/>
      <c r="K34" s="38" t="s">
        <v>32</v>
      </c>
      <c r="L34" s="8"/>
      <c r="M34" s="49" t="e">
        <f t="shared" si="5"/>
        <v>#DIV/0!</v>
      </c>
      <c r="N34" s="41" t="e">
        <f t="shared" si="3"/>
        <v>#DIV/0!</v>
      </c>
      <c r="O34" s="5"/>
      <c r="P34" s="5"/>
    </row>
    <row r="35" spans="2:16" s="17" customFormat="1" ht="25.15" customHeight="1" x14ac:dyDescent="0.3">
      <c r="B35" s="45" t="s">
        <v>82</v>
      </c>
      <c r="C35" s="47" t="s">
        <v>83</v>
      </c>
      <c r="D35" s="37">
        <v>15</v>
      </c>
      <c r="E35" s="37">
        <v>1</v>
      </c>
      <c r="F35" s="38" t="s">
        <v>32</v>
      </c>
      <c r="G35" s="46">
        <f t="shared" si="4"/>
        <v>15</v>
      </c>
      <c r="H35" s="1"/>
      <c r="I35" s="1"/>
      <c r="J35" s="1"/>
      <c r="K35" s="38" t="s">
        <v>32</v>
      </c>
      <c r="L35" s="8"/>
      <c r="M35" s="49" t="e">
        <f t="shared" si="5"/>
        <v>#DIV/0!</v>
      </c>
      <c r="N35" s="41" t="e">
        <f t="shared" si="3"/>
        <v>#DIV/0!</v>
      </c>
      <c r="O35" s="5"/>
      <c r="P35" s="5"/>
    </row>
    <row r="36" spans="2:16" s="17" customFormat="1" ht="25.15" customHeight="1" x14ac:dyDescent="0.3">
      <c r="B36" s="45" t="s">
        <v>84</v>
      </c>
      <c r="C36" s="36" t="s">
        <v>85</v>
      </c>
      <c r="D36" s="37">
        <v>12</v>
      </c>
      <c r="E36" s="37">
        <v>120</v>
      </c>
      <c r="F36" s="38" t="s">
        <v>32</v>
      </c>
      <c r="G36" s="46">
        <f t="shared" si="4"/>
        <v>1440</v>
      </c>
      <c r="H36" s="1"/>
      <c r="I36" s="1"/>
      <c r="J36" s="1"/>
      <c r="K36" s="38" t="s">
        <v>32</v>
      </c>
      <c r="L36" s="8"/>
      <c r="M36" s="50" t="e">
        <f t="shared" si="5"/>
        <v>#DIV/0!</v>
      </c>
      <c r="N36" s="41" t="e">
        <f t="shared" si="3"/>
        <v>#DIV/0!</v>
      </c>
      <c r="O36" s="5"/>
      <c r="P36" s="5"/>
    </row>
    <row r="37" spans="2:16" s="17" customFormat="1" ht="25.15" customHeight="1" x14ac:dyDescent="0.3">
      <c r="B37" s="45" t="s">
        <v>86</v>
      </c>
      <c r="C37" s="36" t="s">
        <v>87</v>
      </c>
      <c r="D37" s="37">
        <v>20</v>
      </c>
      <c r="E37" s="37">
        <v>30</v>
      </c>
      <c r="F37" s="38" t="s">
        <v>32</v>
      </c>
      <c r="G37" s="46">
        <f t="shared" si="4"/>
        <v>600</v>
      </c>
      <c r="H37" s="1"/>
      <c r="I37" s="1"/>
      <c r="J37" s="1"/>
      <c r="K37" s="38" t="s">
        <v>32</v>
      </c>
      <c r="L37" s="7"/>
      <c r="M37" s="49" t="e">
        <f t="shared" si="5"/>
        <v>#DIV/0!</v>
      </c>
      <c r="N37" s="41" t="e">
        <f t="shared" si="3"/>
        <v>#DIV/0!</v>
      </c>
      <c r="O37" s="5"/>
      <c r="P37" s="5"/>
    </row>
    <row r="38" spans="2:16" s="17" customFormat="1" ht="25.15" customHeight="1" x14ac:dyDescent="0.3">
      <c r="B38" s="45" t="s">
        <v>88</v>
      </c>
      <c r="C38" s="36" t="s">
        <v>89</v>
      </c>
      <c r="D38" s="37">
        <v>100</v>
      </c>
      <c r="E38" s="37">
        <v>1</v>
      </c>
      <c r="F38" s="38" t="s">
        <v>32</v>
      </c>
      <c r="G38" s="46">
        <f t="shared" si="4"/>
        <v>100</v>
      </c>
      <c r="H38" s="1"/>
      <c r="I38" s="1"/>
      <c r="J38" s="1"/>
      <c r="K38" s="38" t="s">
        <v>32</v>
      </c>
      <c r="L38" s="7"/>
      <c r="M38" s="49" t="e">
        <f t="shared" si="5"/>
        <v>#DIV/0!</v>
      </c>
      <c r="N38" s="41" t="e">
        <f t="shared" si="3"/>
        <v>#DIV/0!</v>
      </c>
      <c r="O38" s="5"/>
      <c r="P38" s="5"/>
    </row>
    <row r="39" spans="2:16" s="17" customFormat="1" ht="25.15" customHeight="1" x14ac:dyDescent="0.3">
      <c r="B39" s="45" t="s">
        <v>90</v>
      </c>
      <c r="C39" s="36" t="s">
        <v>91</v>
      </c>
      <c r="D39" s="37">
        <v>10</v>
      </c>
      <c r="E39" s="37">
        <v>2.2000000000000002</v>
      </c>
      <c r="F39" s="37" t="s">
        <v>92</v>
      </c>
      <c r="G39" s="46">
        <f t="shared" si="4"/>
        <v>22</v>
      </c>
      <c r="H39" s="1"/>
      <c r="I39" s="1"/>
      <c r="J39" s="1"/>
      <c r="K39" s="37" t="s">
        <v>92</v>
      </c>
      <c r="L39" s="7"/>
      <c r="M39" s="49" t="e">
        <f t="shared" si="5"/>
        <v>#DIV/0!</v>
      </c>
      <c r="N39" s="41" t="e">
        <f t="shared" si="3"/>
        <v>#DIV/0!</v>
      </c>
      <c r="O39" s="5"/>
      <c r="P39" s="5"/>
    </row>
    <row r="40" spans="2:16" s="17" customFormat="1" ht="25.15" customHeight="1" x14ac:dyDescent="0.3">
      <c r="B40" s="45" t="s">
        <v>93</v>
      </c>
      <c r="C40" s="36" t="s">
        <v>94</v>
      </c>
      <c r="D40" s="37">
        <v>20</v>
      </c>
      <c r="E40" s="37">
        <v>6</v>
      </c>
      <c r="F40" s="37" t="s">
        <v>92</v>
      </c>
      <c r="G40" s="46">
        <f t="shared" si="4"/>
        <v>120</v>
      </c>
      <c r="H40" s="1"/>
      <c r="I40" s="1"/>
      <c r="J40" s="1"/>
      <c r="K40" s="37" t="s">
        <v>92</v>
      </c>
      <c r="L40" s="7"/>
      <c r="M40" s="50" t="e">
        <f t="shared" si="5"/>
        <v>#DIV/0!</v>
      </c>
      <c r="N40" s="41" t="e">
        <f t="shared" si="3"/>
        <v>#DIV/0!</v>
      </c>
      <c r="O40" s="5"/>
      <c r="P40" s="5"/>
    </row>
    <row r="41" spans="2:16" s="17" customFormat="1" ht="25.15" customHeight="1" x14ac:dyDescent="0.3">
      <c r="B41" s="45" t="s">
        <v>95</v>
      </c>
      <c r="C41" s="36" t="s">
        <v>96</v>
      </c>
      <c r="D41" s="37">
        <v>35</v>
      </c>
      <c r="E41" s="37">
        <v>1</v>
      </c>
      <c r="F41" s="38" t="s">
        <v>32</v>
      </c>
      <c r="G41" s="46">
        <f t="shared" si="4"/>
        <v>35</v>
      </c>
      <c r="H41" s="1"/>
      <c r="I41" s="1"/>
      <c r="J41" s="1"/>
      <c r="K41" s="38" t="s">
        <v>32</v>
      </c>
      <c r="L41" s="7"/>
      <c r="M41" s="49" t="e">
        <f t="shared" si="5"/>
        <v>#DIV/0!</v>
      </c>
      <c r="N41" s="41" t="e">
        <f t="shared" si="3"/>
        <v>#DIV/0!</v>
      </c>
      <c r="O41" s="5"/>
      <c r="P41" s="5"/>
    </row>
    <row r="42" spans="2:16" s="17" customFormat="1" ht="25.15" customHeight="1" x14ac:dyDescent="0.3">
      <c r="B42" s="45" t="s">
        <v>97</v>
      </c>
      <c r="C42" s="36" t="s">
        <v>98</v>
      </c>
      <c r="D42" s="37">
        <v>10</v>
      </c>
      <c r="E42" s="37">
        <v>1</v>
      </c>
      <c r="F42" s="38" t="s">
        <v>32</v>
      </c>
      <c r="G42" s="46">
        <f t="shared" si="4"/>
        <v>10</v>
      </c>
      <c r="H42" s="1"/>
      <c r="I42" s="1"/>
      <c r="J42" s="1"/>
      <c r="K42" s="38" t="s">
        <v>32</v>
      </c>
      <c r="L42" s="7"/>
      <c r="M42" s="49" t="e">
        <f t="shared" si="5"/>
        <v>#DIV/0!</v>
      </c>
      <c r="N42" s="41" t="e">
        <f t="shared" si="3"/>
        <v>#DIV/0!</v>
      </c>
      <c r="O42" s="5"/>
      <c r="P42" s="5"/>
    </row>
    <row r="43" spans="2:16" s="17" customFormat="1" ht="25.15" customHeight="1" x14ac:dyDescent="0.3">
      <c r="B43" s="45" t="s">
        <v>99</v>
      </c>
      <c r="C43" s="36" t="s">
        <v>100</v>
      </c>
      <c r="D43" s="37">
        <v>10</v>
      </c>
      <c r="E43" s="37">
        <v>1</v>
      </c>
      <c r="F43" s="38" t="s">
        <v>32</v>
      </c>
      <c r="G43" s="46">
        <f t="shared" si="4"/>
        <v>10</v>
      </c>
      <c r="H43" s="1"/>
      <c r="I43" s="1"/>
      <c r="J43" s="1"/>
      <c r="K43" s="38" t="s">
        <v>32</v>
      </c>
      <c r="L43" s="7"/>
      <c r="M43" s="49" t="e">
        <f t="shared" si="5"/>
        <v>#DIV/0!</v>
      </c>
      <c r="N43" s="41" t="e">
        <f t="shared" si="3"/>
        <v>#DIV/0!</v>
      </c>
      <c r="O43" s="5"/>
      <c r="P43" s="5"/>
    </row>
    <row r="44" spans="2:16" s="17" customFormat="1" ht="25.15" customHeight="1" x14ac:dyDescent="0.3">
      <c r="B44" s="45" t="s">
        <v>101</v>
      </c>
      <c r="C44" s="36" t="s">
        <v>102</v>
      </c>
      <c r="D44" s="37">
        <v>10</v>
      </c>
      <c r="E44" s="37">
        <v>1</v>
      </c>
      <c r="F44" s="38" t="s">
        <v>32</v>
      </c>
      <c r="G44" s="46">
        <f t="shared" si="4"/>
        <v>10</v>
      </c>
      <c r="H44" s="1"/>
      <c r="I44" s="1"/>
      <c r="J44" s="1"/>
      <c r="K44" s="38" t="s">
        <v>32</v>
      </c>
      <c r="L44" s="7"/>
      <c r="M44" s="49" t="e">
        <f t="shared" si="5"/>
        <v>#DIV/0!</v>
      </c>
      <c r="N44" s="41" t="e">
        <f t="shared" si="3"/>
        <v>#DIV/0!</v>
      </c>
      <c r="O44" s="5"/>
      <c r="P44" s="5"/>
    </row>
    <row r="45" spans="2:16" s="17" customFormat="1" ht="25.15" customHeight="1" x14ac:dyDescent="0.3">
      <c r="B45" s="45" t="s">
        <v>103</v>
      </c>
      <c r="C45" s="36" t="s">
        <v>104</v>
      </c>
      <c r="D45" s="37">
        <v>10</v>
      </c>
      <c r="E45" s="37">
        <v>1</v>
      </c>
      <c r="F45" s="38" t="s">
        <v>32</v>
      </c>
      <c r="G45" s="46">
        <f t="shared" si="4"/>
        <v>10</v>
      </c>
      <c r="H45" s="1"/>
      <c r="I45" s="1"/>
      <c r="J45" s="1"/>
      <c r="K45" s="38" t="s">
        <v>32</v>
      </c>
      <c r="L45" s="7"/>
      <c r="M45" s="49" t="e">
        <f t="shared" si="5"/>
        <v>#DIV/0!</v>
      </c>
      <c r="N45" s="41" t="e">
        <f t="shared" si="3"/>
        <v>#DIV/0!</v>
      </c>
      <c r="O45" s="5"/>
      <c r="P45" s="5"/>
    </row>
    <row r="46" spans="2:16" s="17" customFormat="1" ht="25.15" customHeight="1" x14ac:dyDescent="0.3">
      <c r="B46" s="45" t="s">
        <v>105</v>
      </c>
      <c r="C46" s="36" t="s">
        <v>106</v>
      </c>
      <c r="D46" s="37">
        <v>250</v>
      </c>
      <c r="E46" s="37">
        <v>1</v>
      </c>
      <c r="F46" s="38" t="s">
        <v>32</v>
      </c>
      <c r="G46" s="46">
        <f t="shared" si="4"/>
        <v>250</v>
      </c>
      <c r="H46" s="1"/>
      <c r="I46" s="1"/>
      <c r="J46" s="1"/>
      <c r="K46" s="38" t="s">
        <v>32</v>
      </c>
      <c r="L46" s="7"/>
      <c r="M46" s="49" t="e">
        <f t="shared" si="5"/>
        <v>#DIV/0!</v>
      </c>
      <c r="N46" s="41" t="e">
        <f t="shared" si="3"/>
        <v>#DIV/0!</v>
      </c>
      <c r="O46" s="5"/>
      <c r="P46" s="5"/>
    </row>
    <row r="47" spans="2:16" s="17" customFormat="1" ht="25.15" customHeight="1" x14ac:dyDescent="0.3">
      <c r="B47" s="45" t="s">
        <v>107</v>
      </c>
      <c r="C47" s="36" t="s">
        <v>108</v>
      </c>
      <c r="D47" s="37">
        <v>100</v>
      </c>
      <c r="E47" s="37">
        <v>1</v>
      </c>
      <c r="F47" s="38" t="s">
        <v>32</v>
      </c>
      <c r="G47" s="46">
        <f t="shared" si="4"/>
        <v>100</v>
      </c>
      <c r="H47" s="1"/>
      <c r="I47" s="1"/>
      <c r="J47" s="1"/>
      <c r="K47" s="38" t="s">
        <v>32</v>
      </c>
      <c r="L47" s="7"/>
      <c r="M47" s="49" t="e">
        <f t="shared" si="5"/>
        <v>#DIV/0!</v>
      </c>
      <c r="N47" s="41" t="e">
        <f t="shared" si="3"/>
        <v>#DIV/0!</v>
      </c>
      <c r="O47" s="5"/>
      <c r="P47" s="5"/>
    </row>
    <row r="48" spans="2:16" s="17" customFormat="1" ht="25.15" customHeight="1" x14ac:dyDescent="0.3">
      <c r="B48" s="45" t="s">
        <v>109</v>
      </c>
      <c r="C48" s="36" t="s">
        <v>110</v>
      </c>
      <c r="D48" s="37">
        <v>150</v>
      </c>
      <c r="E48" s="37">
        <v>1</v>
      </c>
      <c r="F48" s="38" t="s">
        <v>32</v>
      </c>
      <c r="G48" s="46">
        <f t="shared" si="4"/>
        <v>150</v>
      </c>
      <c r="H48" s="1"/>
      <c r="I48" s="1"/>
      <c r="J48" s="1"/>
      <c r="K48" s="38" t="s">
        <v>32</v>
      </c>
      <c r="L48" s="7"/>
      <c r="M48" s="49" t="e">
        <f t="shared" si="5"/>
        <v>#DIV/0!</v>
      </c>
      <c r="N48" s="41" t="e">
        <f t="shared" si="3"/>
        <v>#DIV/0!</v>
      </c>
      <c r="O48" s="5"/>
      <c r="P48" s="5"/>
    </row>
    <row r="49" spans="2:16" s="17" customFormat="1" ht="25.15" customHeight="1" x14ac:dyDescent="0.3">
      <c r="B49" s="45" t="s">
        <v>111</v>
      </c>
      <c r="C49" s="36" t="s">
        <v>112</v>
      </c>
      <c r="D49" s="37">
        <v>200</v>
      </c>
      <c r="E49" s="37">
        <v>1</v>
      </c>
      <c r="F49" s="38" t="s">
        <v>32</v>
      </c>
      <c r="G49" s="46">
        <f t="shared" si="4"/>
        <v>200</v>
      </c>
      <c r="H49" s="1"/>
      <c r="I49" s="1"/>
      <c r="J49" s="1"/>
      <c r="K49" s="38" t="s">
        <v>32</v>
      </c>
      <c r="L49" s="7"/>
      <c r="M49" s="49" t="e">
        <f t="shared" si="5"/>
        <v>#DIV/0!</v>
      </c>
      <c r="N49" s="41" t="e">
        <f t="shared" si="3"/>
        <v>#DIV/0!</v>
      </c>
      <c r="O49" s="5"/>
      <c r="P49" s="5"/>
    </row>
    <row r="50" spans="2:16" s="17" customFormat="1" ht="25.15" customHeight="1" x14ac:dyDescent="0.3">
      <c r="B50" s="45" t="s">
        <v>113</v>
      </c>
      <c r="C50" s="36" t="s">
        <v>114</v>
      </c>
      <c r="D50" s="37">
        <v>10</v>
      </c>
      <c r="E50" s="37">
        <v>10</v>
      </c>
      <c r="F50" s="38" t="s">
        <v>32</v>
      </c>
      <c r="G50" s="46">
        <f t="shared" si="4"/>
        <v>100</v>
      </c>
      <c r="H50" s="1"/>
      <c r="I50" s="1"/>
      <c r="J50" s="1"/>
      <c r="K50" s="38" t="s">
        <v>32</v>
      </c>
      <c r="L50" s="7"/>
      <c r="M50" s="49" t="e">
        <f t="shared" si="5"/>
        <v>#DIV/0!</v>
      </c>
      <c r="N50" s="41" t="e">
        <f t="shared" si="3"/>
        <v>#DIV/0!</v>
      </c>
      <c r="O50" s="5"/>
      <c r="P50" s="5"/>
    </row>
    <row r="51" spans="2:16" s="17" customFormat="1" ht="25.15" customHeight="1" x14ac:dyDescent="0.3">
      <c r="B51" s="45" t="s">
        <v>115</v>
      </c>
      <c r="C51" s="36" t="s">
        <v>116</v>
      </c>
      <c r="D51" s="37">
        <v>5</v>
      </c>
      <c r="E51" s="37">
        <v>1</v>
      </c>
      <c r="F51" s="38" t="s">
        <v>32</v>
      </c>
      <c r="G51" s="46">
        <f t="shared" si="4"/>
        <v>5</v>
      </c>
      <c r="H51" s="1"/>
      <c r="I51" s="1"/>
      <c r="J51" s="1"/>
      <c r="K51" s="38" t="s">
        <v>32</v>
      </c>
      <c r="L51" s="7"/>
      <c r="M51" s="49" t="e">
        <f t="shared" si="5"/>
        <v>#DIV/0!</v>
      </c>
      <c r="N51" s="41" t="e">
        <f t="shared" si="3"/>
        <v>#DIV/0!</v>
      </c>
      <c r="O51" s="5"/>
      <c r="P51" s="5"/>
    </row>
    <row r="52" spans="2:16" s="17" customFormat="1" ht="25.15" customHeight="1" x14ac:dyDescent="0.3">
      <c r="B52" s="45" t="s">
        <v>117</v>
      </c>
      <c r="C52" s="36" t="s">
        <v>118</v>
      </c>
      <c r="D52" s="37">
        <v>10</v>
      </c>
      <c r="E52" s="37">
        <v>1</v>
      </c>
      <c r="F52" s="38" t="s">
        <v>32</v>
      </c>
      <c r="G52" s="46">
        <f t="shared" si="4"/>
        <v>10</v>
      </c>
      <c r="H52" s="1"/>
      <c r="I52" s="1"/>
      <c r="J52" s="1"/>
      <c r="K52" s="38" t="s">
        <v>32</v>
      </c>
      <c r="L52" s="7"/>
      <c r="M52" s="49" t="e">
        <f t="shared" si="5"/>
        <v>#DIV/0!</v>
      </c>
      <c r="N52" s="41" t="e">
        <f t="shared" si="3"/>
        <v>#DIV/0!</v>
      </c>
      <c r="O52" s="5"/>
      <c r="P52" s="5"/>
    </row>
    <row r="53" spans="2:16" s="17" customFormat="1" ht="25.15" customHeight="1" x14ac:dyDescent="0.3">
      <c r="B53" s="45" t="s">
        <v>119</v>
      </c>
      <c r="C53" s="36" t="s">
        <v>120</v>
      </c>
      <c r="D53" s="37">
        <v>50</v>
      </c>
      <c r="E53" s="37">
        <v>1</v>
      </c>
      <c r="F53" s="38" t="s">
        <v>32</v>
      </c>
      <c r="G53" s="46">
        <f t="shared" si="4"/>
        <v>50</v>
      </c>
      <c r="H53" s="1"/>
      <c r="I53" s="1"/>
      <c r="J53" s="1"/>
      <c r="K53" s="38" t="s">
        <v>32</v>
      </c>
      <c r="L53" s="7"/>
      <c r="M53" s="49" t="e">
        <f t="shared" si="5"/>
        <v>#DIV/0!</v>
      </c>
      <c r="N53" s="41" t="e">
        <f t="shared" si="3"/>
        <v>#DIV/0!</v>
      </c>
      <c r="O53" s="5"/>
      <c r="P53" s="5"/>
    </row>
    <row r="54" spans="2:16" s="17" customFormat="1" ht="25.15" customHeight="1" x14ac:dyDescent="0.3">
      <c r="B54" s="45" t="s">
        <v>121</v>
      </c>
      <c r="C54" s="36" t="s">
        <v>122</v>
      </c>
      <c r="D54" s="37">
        <v>30</v>
      </c>
      <c r="E54" s="37">
        <v>1</v>
      </c>
      <c r="F54" s="38" t="s">
        <v>32</v>
      </c>
      <c r="G54" s="46">
        <f t="shared" si="4"/>
        <v>30</v>
      </c>
      <c r="H54" s="1"/>
      <c r="I54" s="1"/>
      <c r="J54" s="1"/>
      <c r="K54" s="38" t="s">
        <v>32</v>
      </c>
      <c r="L54" s="7"/>
      <c r="M54" s="49" t="e">
        <f t="shared" si="5"/>
        <v>#DIV/0!</v>
      </c>
      <c r="N54" s="41" t="e">
        <f t="shared" si="3"/>
        <v>#DIV/0!</v>
      </c>
      <c r="O54" s="5"/>
      <c r="P54" s="5"/>
    </row>
    <row r="55" spans="2:16" s="17" customFormat="1" ht="25.15" customHeight="1" x14ac:dyDescent="0.3">
      <c r="B55" s="45" t="s">
        <v>123</v>
      </c>
      <c r="C55" s="36" t="s">
        <v>124</v>
      </c>
      <c r="D55" s="37">
        <v>5</v>
      </c>
      <c r="E55" s="37">
        <v>1</v>
      </c>
      <c r="F55" s="38" t="s">
        <v>32</v>
      </c>
      <c r="G55" s="46">
        <f t="shared" si="4"/>
        <v>5</v>
      </c>
      <c r="H55" s="1"/>
      <c r="I55" s="1"/>
      <c r="J55" s="1"/>
      <c r="K55" s="38" t="s">
        <v>32</v>
      </c>
      <c r="L55" s="8"/>
      <c r="M55" s="49" t="e">
        <f t="shared" si="5"/>
        <v>#DIV/0!</v>
      </c>
      <c r="N55" s="41" t="e">
        <f t="shared" si="3"/>
        <v>#DIV/0!</v>
      </c>
      <c r="O55" s="5"/>
      <c r="P55" s="5"/>
    </row>
    <row r="56" spans="2:16" s="17" customFormat="1" ht="25.15" customHeight="1" x14ac:dyDescent="0.3">
      <c r="B56" s="45" t="s">
        <v>125</v>
      </c>
      <c r="C56" s="36" t="s">
        <v>126</v>
      </c>
      <c r="D56" s="37">
        <v>10</v>
      </c>
      <c r="E56" s="37">
        <v>1</v>
      </c>
      <c r="F56" s="38" t="s">
        <v>32</v>
      </c>
      <c r="G56" s="46">
        <f t="shared" si="4"/>
        <v>10</v>
      </c>
      <c r="H56" s="1"/>
      <c r="I56" s="1"/>
      <c r="J56" s="1"/>
      <c r="K56" s="38" t="s">
        <v>32</v>
      </c>
      <c r="L56" s="8"/>
      <c r="M56" s="49" t="e">
        <f t="shared" si="5"/>
        <v>#DIV/0!</v>
      </c>
      <c r="N56" s="41" t="e">
        <f t="shared" si="3"/>
        <v>#DIV/0!</v>
      </c>
      <c r="O56" s="5"/>
      <c r="P56" s="5"/>
    </row>
    <row r="57" spans="2:16" s="17" customFormat="1" ht="25.15" customHeight="1" x14ac:dyDescent="0.3">
      <c r="B57" s="45" t="s">
        <v>127</v>
      </c>
      <c r="C57" s="48" t="s">
        <v>128</v>
      </c>
      <c r="D57" s="37">
        <v>500</v>
      </c>
      <c r="E57" s="37">
        <v>60</v>
      </c>
      <c r="F57" s="37" t="s">
        <v>129</v>
      </c>
      <c r="G57" s="46">
        <f t="shared" si="4"/>
        <v>30000</v>
      </c>
      <c r="H57" s="1"/>
      <c r="I57" s="1"/>
      <c r="J57" s="1"/>
      <c r="K57" s="37" t="s">
        <v>129</v>
      </c>
      <c r="L57" s="7"/>
      <c r="M57" s="50" t="e">
        <f t="shared" si="5"/>
        <v>#DIV/0!</v>
      </c>
      <c r="N57" s="41" t="e">
        <f t="shared" si="3"/>
        <v>#DIV/0!</v>
      </c>
      <c r="O57" s="5"/>
      <c r="P57" s="5"/>
    </row>
    <row r="58" spans="2:16" s="17" customFormat="1" ht="25.15" customHeight="1" x14ac:dyDescent="0.3">
      <c r="B58" s="45" t="s">
        <v>130</v>
      </c>
      <c r="C58" s="36" t="s">
        <v>131</v>
      </c>
      <c r="D58" s="37">
        <v>20</v>
      </c>
      <c r="E58" s="37">
        <v>1</v>
      </c>
      <c r="F58" s="38" t="s">
        <v>32</v>
      </c>
      <c r="G58" s="46">
        <f t="shared" si="4"/>
        <v>20</v>
      </c>
      <c r="H58" s="1"/>
      <c r="I58" s="1"/>
      <c r="J58" s="1"/>
      <c r="K58" s="38" t="s">
        <v>32</v>
      </c>
      <c r="L58" s="8"/>
      <c r="M58" s="49" t="e">
        <f t="shared" si="5"/>
        <v>#DIV/0!</v>
      </c>
      <c r="N58" s="41" t="e">
        <f t="shared" si="3"/>
        <v>#DIV/0!</v>
      </c>
      <c r="O58" s="5"/>
      <c r="P58" s="5"/>
    </row>
    <row r="59" spans="2:16" s="17" customFormat="1" ht="25.15" customHeight="1" x14ac:dyDescent="0.3">
      <c r="B59" s="45" t="s">
        <v>132</v>
      </c>
      <c r="C59" s="36" t="s">
        <v>133</v>
      </c>
      <c r="D59" s="37">
        <v>10</v>
      </c>
      <c r="E59" s="37">
        <v>1</v>
      </c>
      <c r="F59" s="38" t="s">
        <v>32</v>
      </c>
      <c r="G59" s="46">
        <f t="shared" si="4"/>
        <v>10</v>
      </c>
      <c r="H59" s="1"/>
      <c r="I59" s="1"/>
      <c r="J59" s="1"/>
      <c r="K59" s="38" t="s">
        <v>32</v>
      </c>
      <c r="L59" s="8"/>
      <c r="M59" s="49" t="e">
        <f t="shared" si="5"/>
        <v>#DIV/0!</v>
      </c>
      <c r="N59" s="41" t="e">
        <f t="shared" si="3"/>
        <v>#DIV/0!</v>
      </c>
      <c r="O59" s="5"/>
      <c r="P59" s="5"/>
    </row>
    <row r="60" spans="2:16" s="17" customFormat="1" ht="25.15" customHeight="1" x14ac:dyDescent="0.3">
      <c r="B60" s="45" t="s">
        <v>134</v>
      </c>
      <c r="C60" s="36" t="s">
        <v>135</v>
      </c>
      <c r="D60" s="37">
        <v>10</v>
      </c>
      <c r="E60" s="37">
        <v>1</v>
      </c>
      <c r="F60" s="38" t="s">
        <v>32</v>
      </c>
      <c r="G60" s="46">
        <f t="shared" si="4"/>
        <v>10</v>
      </c>
      <c r="H60" s="1"/>
      <c r="I60" s="1"/>
      <c r="J60" s="1"/>
      <c r="K60" s="38" t="s">
        <v>32</v>
      </c>
      <c r="L60" s="8"/>
      <c r="M60" s="49" t="e">
        <f t="shared" si="5"/>
        <v>#DIV/0!</v>
      </c>
      <c r="N60" s="41" t="e">
        <f t="shared" si="3"/>
        <v>#DIV/0!</v>
      </c>
      <c r="O60" s="5"/>
      <c r="P60" s="5"/>
    </row>
    <row r="61" spans="2:16" s="17" customFormat="1" ht="25.15" customHeight="1" x14ac:dyDescent="0.3">
      <c r="B61" s="45" t="s">
        <v>136</v>
      </c>
      <c r="C61" s="36" t="s">
        <v>137</v>
      </c>
      <c r="D61" s="37">
        <v>90</v>
      </c>
      <c r="E61" s="37">
        <v>1</v>
      </c>
      <c r="F61" s="38" t="s">
        <v>32</v>
      </c>
      <c r="G61" s="46">
        <f t="shared" si="4"/>
        <v>90</v>
      </c>
      <c r="H61" s="1"/>
      <c r="I61" s="1"/>
      <c r="J61" s="1"/>
      <c r="K61" s="38" t="s">
        <v>32</v>
      </c>
      <c r="L61" s="8"/>
      <c r="M61" s="49" t="e">
        <f t="shared" si="5"/>
        <v>#DIV/0!</v>
      </c>
      <c r="N61" s="41" t="e">
        <f t="shared" si="3"/>
        <v>#DIV/0!</v>
      </c>
      <c r="O61" s="5"/>
      <c r="P61" s="5"/>
    </row>
    <row r="62" spans="2:16" s="16" customFormat="1" ht="25.15" customHeight="1" x14ac:dyDescent="0.3">
      <c r="B62" s="45" t="s">
        <v>138</v>
      </c>
      <c r="C62" s="36" t="s">
        <v>139</v>
      </c>
      <c r="D62" s="37">
        <v>20</v>
      </c>
      <c r="E62" s="37">
        <v>1</v>
      </c>
      <c r="F62" s="38" t="s">
        <v>32</v>
      </c>
      <c r="G62" s="46">
        <f t="shared" si="4"/>
        <v>20</v>
      </c>
      <c r="H62" s="1"/>
      <c r="I62" s="1"/>
      <c r="J62" s="1"/>
      <c r="K62" s="38" t="s">
        <v>32</v>
      </c>
      <c r="L62" s="8"/>
      <c r="M62" s="49" t="e">
        <f t="shared" si="5"/>
        <v>#DIV/0!</v>
      </c>
      <c r="N62" s="41" t="e">
        <f t="shared" si="3"/>
        <v>#DIV/0!</v>
      </c>
      <c r="O62" s="5"/>
      <c r="P62" s="5"/>
    </row>
    <row r="63" spans="2:16" s="16" customFormat="1" ht="47.25" customHeight="1" x14ac:dyDescent="0.25">
      <c r="B63" s="71"/>
      <c r="C63" s="72"/>
      <c r="D63" s="72"/>
      <c r="E63" s="72"/>
      <c r="F63" s="72"/>
      <c r="G63" s="72"/>
      <c r="H63" s="72"/>
      <c r="I63" s="72"/>
      <c r="J63" s="72"/>
      <c r="K63" s="72"/>
      <c r="L63" s="72"/>
      <c r="M63" s="73"/>
      <c r="N63" s="42"/>
      <c r="O63" s="43"/>
      <c r="P63" s="44"/>
    </row>
    <row r="64" spans="2:16" s="17" customFormat="1" ht="84" customHeight="1" x14ac:dyDescent="0.25">
      <c r="B64" s="28" t="s">
        <v>17</v>
      </c>
      <c r="C64" s="29" t="s">
        <v>18</v>
      </c>
      <c r="D64" s="30" t="s">
        <v>19</v>
      </c>
      <c r="E64" s="74" t="s">
        <v>20</v>
      </c>
      <c r="F64" s="75"/>
      <c r="G64" s="31" t="s">
        <v>21</v>
      </c>
      <c r="H64" s="32" t="s">
        <v>22</v>
      </c>
      <c r="I64" s="33" t="s">
        <v>23</v>
      </c>
      <c r="J64" s="69" t="s">
        <v>24</v>
      </c>
      <c r="K64" s="70"/>
      <c r="L64" s="34" t="s">
        <v>25</v>
      </c>
      <c r="M64" s="34" t="s">
        <v>26</v>
      </c>
      <c r="N64" s="32" t="s">
        <v>27</v>
      </c>
      <c r="O64" s="32" t="s">
        <v>28</v>
      </c>
      <c r="P64" s="32" t="s">
        <v>29</v>
      </c>
    </row>
    <row r="65" spans="2:16" s="17" customFormat="1" ht="25.15" customHeight="1" x14ac:dyDescent="0.3">
      <c r="B65" s="52" t="s">
        <v>140</v>
      </c>
      <c r="C65" s="48" t="s">
        <v>141</v>
      </c>
      <c r="D65" s="37">
        <v>300</v>
      </c>
      <c r="E65" s="37">
        <v>1</v>
      </c>
      <c r="F65" s="38" t="s">
        <v>32</v>
      </c>
      <c r="G65" s="53">
        <f>D65*E65</f>
        <v>300</v>
      </c>
      <c r="H65" s="3"/>
      <c r="I65" s="1"/>
      <c r="J65" s="1"/>
      <c r="K65" s="38" t="s">
        <v>32</v>
      </c>
      <c r="L65" s="8"/>
      <c r="M65" s="40" t="e">
        <f>L65/J65</f>
        <v>#DIV/0!</v>
      </c>
      <c r="N65" s="41" t="e">
        <f t="shared" ref="N65:N73" si="6">M65*G65</f>
        <v>#DIV/0!</v>
      </c>
      <c r="O65" s="5"/>
      <c r="P65" s="5"/>
    </row>
    <row r="66" spans="2:16" s="17" customFormat="1" ht="25.15" customHeight="1" x14ac:dyDescent="0.3">
      <c r="B66" s="52" t="s">
        <v>142</v>
      </c>
      <c r="C66" s="54" t="s">
        <v>143</v>
      </c>
      <c r="D66" s="37">
        <v>600</v>
      </c>
      <c r="E66" s="37">
        <v>1</v>
      </c>
      <c r="F66" s="38" t="s">
        <v>32</v>
      </c>
      <c r="G66" s="53">
        <f t="shared" ref="G66:G73" si="7">D66*E66</f>
        <v>600</v>
      </c>
      <c r="H66" s="3"/>
      <c r="I66" s="1"/>
      <c r="J66" s="1"/>
      <c r="K66" s="38" t="s">
        <v>32</v>
      </c>
      <c r="L66" s="8"/>
      <c r="M66" s="40" t="e">
        <f t="shared" ref="M66:M73" si="8">L66/J66</f>
        <v>#DIV/0!</v>
      </c>
      <c r="N66" s="41" t="e">
        <f t="shared" si="6"/>
        <v>#DIV/0!</v>
      </c>
      <c r="O66" s="5"/>
      <c r="P66" s="5"/>
    </row>
    <row r="67" spans="2:16" s="17" customFormat="1" ht="25.15" customHeight="1" x14ac:dyDescent="0.3">
      <c r="B67" s="52" t="s">
        <v>144</v>
      </c>
      <c r="C67" s="48" t="s">
        <v>145</v>
      </c>
      <c r="D67" s="37">
        <v>15</v>
      </c>
      <c r="E67" s="37">
        <v>1</v>
      </c>
      <c r="F67" s="38" t="s">
        <v>32</v>
      </c>
      <c r="G67" s="53">
        <f t="shared" si="7"/>
        <v>15</v>
      </c>
      <c r="H67" s="3"/>
      <c r="I67" s="1"/>
      <c r="J67" s="1"/>
      <c r="K67" s="38" t="s">
        <v>32</v>
      </c>
      <c r="L67" s="8"/>
      <c r="M67" s="40" t="e">
        <f t="shared" si="8"/>
        <v>#DIV/0!</v>
      </c>
      <c r="N67" s="41" t="e">
        <f t="shared" si="6"/>
        <v>#DIV/0!</v>
      </c>
      <c r="O67" s="5"/>
      <c r="P67" s="5"/>
    </row>
    <row r="68" spans="2:16" s="17" customFormat="1" ht="25.15" customHeight="1" x14ac:dyDescent="0.3">
      <c r="B68" s="52" t="s">
        <v>146</v>
      </c>
      <c r="C68" s="48" t="s">
        <v>147</v>
      </c>
      <c r="D68" s="37">
        <v>10</v>
      </c>
      <c r="E68" s="37">
        <v>1</v>
      </c>
      <c r="F68" s="38" t="s">
        <v>32</v>
      </c>
      <c r="G68" s="53">
        <f t="shared" si="7"/>
        <v>10</v>
      </c>
      <c r="H68" s="3"/>
      <c r="I68" s="1"/>
      <c r="J68" s="1"/>
      <c r="K68" s="38" t="s">
        <v>32</v>
      </c>
      <c r="L68" s="8"/>
      <c r="M68" s="40" t="e">
        <f t="shared" si="8"/>
        <v>#DIV/0!</v>
      </c>
      <c r="N68" s="41" t="e">
        <f t="shared" si="6"/>
        <v>#DIV/0!</v>
      </c>
      <c r="O68" s="5"/>
      <c r="P68" s="5"/>
    </row>
    <row r="69" spans="2:16" s="17" customFormat="1" ht="25.15" customHeight="1" x14ac:dyDescent="0.3">
      <c r="B69" s="52" t="s">
        <v>148</v>
      </c>
      <c r="C69" s="55" t="s">
        <v>149</v>
      </c>
      <c r="D69" s="37">
        <v>10</v>
      </c>
      <c r="E69" s="37">
        <v>1</v>
      </c>
      <c r="F69" s="38" t="s">
        <v>32</v>
      </c>
      <c r="G69" s="53">
        <f t="shared" si="7"/>
        <v>10</v>
      </c>
      <c r="H69" s="3"/>
      <c r="I69" s="1"/>
      <c r="J69" s="1"/>
      <c r="K69" s="38" t="s">
        <v>32</v>
      </c>
      <c r="L69" s="8"/>
      <c r="M69" s="40" t="e">
        <f t="shared" si="8"/>
        <v>#DIV/0!</v>
      </c>
      <c r="N69" s="41" t="e">
        <f t="shared" si="6"/>
        <v>#DIV/0!</v>
      </c>
      <c r="O69" s="5"/>
      <c r="P69" s="5"/>
    </row>
    <row r="70" spans="2:16" s="17" customFormat="1" ht="25.15" customHeight="1" x14ac:dyDescent="0.3">
      <c r="B70" s="52" t="s">
        <v>150</v>
      </c>
      <c r="C70" s="56" t="s">
        <v>151</v>
      </c>
      <c r="D70" s="37">
        <v>5</v>
      </c>
      <c r="E70" s="37">
        <v>1</v>
      </c>
      <c r="F70" s="38" t="s">
        <v>32</v>
      </c>
      <c r="G70" s="53">
        <f t="shared" si="7"/>
        <v>5</v>
      </c>
      <c r="H70" s="3"/>
      <c r="I70" s="1"/>
      <c r="J70" s="1"/>
      <c r="K70" s="38" t="s">
        <v>32</v>
      </c>
      <c r="L70" s="8"/>
      <c r="M70" s="40" t="e">
        <f t="shared" si="8"/>
        <v>#DIV/0!</v>
      </c>
      <c r="N70" s="41" t="e">
        <f t="shared" si="6"/>
        <v>#DIV/0!</v>
      </c>
      <c r="O70" s="5"/>
      <c r="P70" s="5"/>
    </row>
    <row r="71" spans="2:16" s="17" customFormat="1" ht="25.15" customHeight="1" x14ac:dyDescent="0.3">
      <c r="B71" s="52" t="s">
        <v>152</v>
      </c>
      <c r="C71" s="57" t="s">
        <v>153</v>
      </c>
      <c r="D71" s="37">
        <v>20</v>
      </c>
      <c r="E71" s="37">
        <v>8</v>
      </c>
      <c r="F71" s="38" t="s">
        <v>32</v>
      </c>
      <c r="G71" s="53">
        <f t="shared" si="7"/>
        <v>160</v>
      </c>
      <c r="H71" s="3"/>
      <c r="I71" s="1"/>
      <c r="J71" s="1"/>
      <c r="K71" s="38" t="s">
        <v>32</v>
      </c>
      <c r="L71" s="8"/>
      <c r="M71" s="40" t="e">
        <f t="shared" si="8"/>
        <v>#DIV/0!</v>
      </c>
      <c r="N71" s="41" t="e">
        <f t="shared" si="6"/>
        <v>#DIV/0!</v>
      </c>
      <c r="O71" s="5"/>
      <c r="P71" s="5"/>
    </row>
    <row r="72" spans="2:16" s="17" customFormat="1" ht="25.15" customHeight="1" x14ac:dyDescent="0.3">
      <c r="B72" s="52" t="s">
        <v>154</v>
      </c>
      <c r="C72" s="56" t="s">
        <v>155</v>
      </c>
      <c r="D72" s="37">
        <v>5</v>
      </c>
      <c r="E72" s="37">
        <v>10</v>
      </c>
      <c r="F72" s="58" t="s">
        <v>92</v>
      </c>
      <c r="G72" s="53">
        <f t="shared" si="7"/>
        <v>50</v>
      </c>
      <c r="H72" s="3"/>
      <c r="I72" s="1"/>
      <c r="J72" s="1"/>
      <c r="K72" s="59" t="s">
        <v>92</v>
      </c>
      <c r="L72" s="8"/>
      <c r="M72" s="40" t="e">
        <f t="shared" si="8"/>
        <v>#DIV/0!</v>
      </c>
      <c r="N72" s="41" t="e">
        <f t="shared" si="6"/>
        <v>#DIV/0!</v>
      </c>
      <c r="O72" s="5"/>
      <c r="P72" s="5"/>
    </row>
    <row r="73" spans="2:16" s="17" customFormat="1" ht="25.15" customHeight="1" x14ac:dyDescent="0.3">
      <c r="B73" s="52" t="s">
        <v>156</v>
      </c>
      <c r="C73" s="56" t="s">
        <v>157</v>
      </c>
      <c r="D73" s="37">
        <v>10</v>
      </c>
      <c r="E73" s="37">
        <v>1</v>
      </c>
      <c r="F73" s="38" t="s">
        <v>32</v>
      </c>
      <c r="G73" s="53">
        <f t="shared" si="7"/>
        <v>10</v>
      </c>
      <c r="H73" s="3"/>
      <c r="I73" s="1"/>
      <c r="J73" s="1"/>
      <c r="K73" s="38" t="s">
        <v>32</v>
      </c>
      <c r="L73" s="8"/>
      <c r="M73" s="40" t="e">
        <f t="shared" si="8"/>
        <v>#DIV/0!</v>
      </c>
      <c r="N73" s="41" t="e">
        <f t="shared" si="6"/>
        <v>#DIV/0!</v>
      </c>
      <c r="O73" s="5"/>
      <c r="P73" s="5"/>
    </row>
    <row r="74" spans="2:16" s="16" customFormat="1" ht="47.25" customHeight="1" x14ac:dyDescent="0.25">
      <c r="B74" s="71"/>
      <c r="C74" s="72"/>
      <c r="D74" s="72"/>
      <c r="E74" s="72"/>
      <c r="F74" s="72"/>
      <c r="G74" s="72"/>
      <c r="H74" s="72"/>
      <c r="I74" s="72"/>
      <c r="J74" s="72"/>
      <c r="K74" s="72"/>
      <c r="L74" s="72"/>
      <c r="M74" s="73"/>
      <c r="N74" s="42"/>
      <c r="O74" s="43"/>
      <c r="P74" s="44"/>
    </row>
    <row r="75" spans="2:16" s="17" customFormat="1" ht="84" customHeight="1" x14ac:dyDescent="0.25">
      <c r="B75" s="28" t="s">
        <v>17</v>
      </c>
      <c r="C75" s="29" t="s">
        <v>18</v>
      </c>
      <c r="D75" s="30" t="s">
        <v>19</v>
      </c>
      <c r="E75" s="74" t="s">
        <v>20</v>
      </c>
      <c r="F75" s="75"/>
      <c r="G75" s="31" t="s">
        <v>21</v>
      </c>
      <c r="H75" s="32" t="s">
        <v>22</v>
      </c>
      <c r="I75" s="33" t="s">
        <v>23</v>
      </c>
      <c r="J75" s="69" t="s">
        <v>24</v>
      </c>
      <c r="K75" s="70"/>
      <c r="L75" s="34" t="s">
        <v>25</v>
      </c>
      <c r="M75" s="34" t="s">
        <v>26</v>
      </c>
      <c r="N75" s="32" t="s">
        <v>27</v>
      </c>
      <c r="O75" s="32" t="s">
        <v>28</v>
      </c>
      <c r="P75" s="32" t="s">
        <v>29</v>
      </c>
    </row>
    <row r="76" spans="2:16" s="17" customFormat="1" ht="25.15" customHeight="1" x14ac:dyDescent="0.3">
      <c r="B76" s="52" t="s">
        <v>158</v>
      </c>
      <c r="C76" s="60" t="s">
        <v>159</v>
      </c>
      <c r="D76" s="37">
        <v>5</v>
      </c>
      <c r="E76" s="37">
        <v>1</v>
      </c>
      <c r="F76" s="38" t="s">
        <v>32</v>
      </c>
      <c r="G76" s="37">
        <f>D76*E76</f>
        <v>5</v>
      </c>
      <c r="H76" s="3"/>
      <c r="I76" s="1"/>
      <c r="J76" s="1"/>
      <c r="K76" s="38" t="s">
        <v>32</v>
      </c>
      <c r="L76" s="8"/>
      <c r="M76" s="40" t="e">
        <f>L76/J76</f>
        <v>#DIV/0!</v>
      </c>
      <c r="N76" s="41" t="e">
        <f t="shared" ref="N76:N81" si="9">M76*G76</f>
        <v>#DIV/0!</v>
      </c>
      <c r="O76" s="5"/>
      <c r="P76" s="5"/>
    </row>
    <row r="77" spans="2:16" s="17" customFormat="1" ht="25.15" customHeight="1" x14ac:dyDescent="0.3">
      <c r="B77" s="52" t="s">
        <v>160</v>
      </c>
      <c r="C77" s="61" t="s">
        <v>161</v>
      </c>
      <c r="D77" s="37">
        <v>15</v>
      </c>
      <c r="E77" s="37">
        <v>1</v>
      </c>
      <c r="F77" s="38" t="s">
        <v>32</v>
      </c>
      <c r="G77" s="37">
        <f t="shared" ref="G77:G81" si="10">D77*E77</f>
        <v>15</v>
      </c>
      <c r="H77" s="3"/>
      <c r="I77" s="1"/>
      <c r="J77" s="1"/>
      <c r="K77" s="38" t="s">
        <v>32</v>
      </c>
      <c r="L77" s="8"/>
      <c r="M77" s="40" t="e">
        <f t="shared" ref="M77:M81" si="11">L77/J77</f>
        <v>#DIV/0!</v>
      </c>
      <c r="N77" s="41" t="e">
        <f t="shared" si="9"/>
        <v>#DIV/0!</v>
      </c>
      <c r="O77" s="5"/>
      <c r="P77" s="5"/>
    </row>
    <row r="78" spans="2:16" s="17" customFormat="1" ht="25.15" customHeight="1" x14ac:dyDescent="0.3">
      <c r="B78" s="52" t="s">
        <v>162</v>
      </c>
      <c r="C78" s="61" t="s">
        <v>163</v>
      </c>
      <c r="D78" s="37">
        <v>15</v>
      </c>
      <c r="E78" s="37">
        <v>1</v>
      </c>
      <c r="F78" s="38" t="s">
        <v>32</v>
      </c>
      <c r="G78" s="37">
        <f t="shared" si="10"/>
        <v>15</v>
      </c>
      <c r="H78" s="3"/>
      <c r="I78" s="1"/>
      <c r="J78" s="1"/>
      <c r="K78" s="38" t="s">
        <v>32</v>
      </c>
      <c r="L78" s="8"/>
      <c r="M78" s="40" t="e">
        <f t="shared" si="11"/>
        <v>#DIV/0!</v>
      </c>
      <c r="N78" s="41" t="e">
        <f t="shared" si="9"/>
        <v>#DIV/0!</v>
      </c>
      <c r="O78" s="5"/>
      <c r="P78" s="5"/>
    </row>
    <row r="79" spans="2:16" s="17" customFormat="1" ht="25.15" customHeight="1" x14ac:dyDescent="0.3">
      <c r="B79" s="52" t="s">
        <v>164</v>
      </c>
      <c r="C79" s="61" t="s">
        <v>165</v>
      </c>
      <c r="D79" s="37">
        <v>10</v>
      </c>
      <c r="E79" s="37">
        <v>1</v>
      </c>
      <c r="F79" s="38" t="s">
        <v>32</v>
      </c>
      <c r="G79" s="37">
        <f t="shared" si="10"/>
        <v>10</v>
      </c>
      <c r="H79" s="3"/>
      <c r="I79" s="1"/>
      <c r="J79" s="1"/>
      <c r="K79" s="38" t="s">
        <v>32</v>
      </c>
      <c r="L79" s="8"/>
      <c r="M79" s="40" t="e">
        <f t="shared" si="11"/>
        <v>#DIV/0!</v>
      </c>
      <c r="N79" s="41" t="e">
        <f t="shared" si="9"/>
        <v>#DIV/0!</v>
      </c>
      <c r="O79" s="5"/>
      <c r="P79" s="5"/>
    </row>
    <row r="80" spans="2:16" s="17" customFormat="1" ht="25.15" customHeight="1" x14ac:dyDescent="0.3">
      <c r="B80" s="52" t="s">
        <v>166</v>
      </c>
      <c r="C80" s="61" t="s">
        <v>167</v>
      </c>
      <c r="D80" s="37">
        <v>10</v>
      </c>
      <c r="E80" s="37">
        <v>1</v>
      </c>
      <c r="F80" s="38" t="s">
        <v>32</v>
      </c>
      <c r="G80" s="37">
        <f t="shared" si="10"/>
        <v>10</v>
      </c>
      <c r="H80" s="3"/>
      <c r="I80" s="1"/>
      <c r="J80" s="1"/>
      <c r="K80" s="38" t="s">
        <v>32</v>
      </c>
      <c r="L80" s="8"/>
      <c r="M80" s="40" t="e">
        <f t="shared" si="11"/>
        <v>#DIV/0!</v>
      </c>
      <c r="N80" s="41" t="e">
        <f t="shared" si="9"/>
        <v>#DIV/0!</v>
      </c>
      <c r="O80" s="5"/>
      <c r="P80" s="5"/>
    </row>
    <row r="81" spans="2:16" s="17" customFormat="1" ht="25.15" customHeight="1" x14ac:dyDescent="0.3">
      <c r="B81" s="52" t="s">
        <v>168</v>
      </c>
      <c r="C81" s="61" t="s">
        <v>169</v>
      </c>
      <c r="D81" s="37">
        <v>5</v>
      </c>
      <c r="E81" s="37">
        <v>1</v>
      </c>
      <c r="F81" s="38" t="s">
        <v>32</v>
      </c>
      <c r="G81" s="37">
        <f t="shared" si="10"/>
        <v>5</v>
      </c>
      <c r="H81" s="3"/>
      <c r="I81" s="1"/>
      <c r="J81" s="1"/>
      <c r="K81" s="38" t="s">
        <v>32</v>
      </c>
      <c r="L81" s="8"/>
      <c r="M81" s="40" t="e">
        <f t="shared" si="11"/>
        <v>#DIV/0!</v>
      </c>
      <c r="N81" s="41" t="e">
        <f t="shared" si="9"/>
        <v>#DIV/0!</v>
      </c>
      <c r="O81" s="5"/>
      <c r="P81" s="5"/>
    </row>
    <row r="82" spans="2:16" s="16" customFormat="1" ht="47.25" customHeight="1" x14ac:dyDescent="0.25">
      <c r="B82" s="71"/>
      <c r="C82" s="72"/>
      <c r="D82" s="72"/>
      <c r="E82" s="72"/>
      <c r="F82" s="72"/>
      <c r="G82" s="72"/>
      <c r="H82" s="72"/>
      <c r="I82" s="72"/>
      <c r="J82" s="72"/>
      <c r="K82" s="72"/>
      <c r="L82" s="72"/>
      <c r="M82" s="73"/>
      <c r="N82" s="42"/>
      <c r="O82" s="43"/>
      <c r="P82" s="44"/>
    </row>
    <row r="83" spans="2:16" s="17" customFormat="1" ht="84" customHeight="1" x14ac:dyDescent="0.25">
      <c r="B83" s="28" t="s">
        <v>17</v>
      </c>
      <c r="C83" s="29" t="s">
        <v>18</v>
      </c>
      <c r="D83" s="30" t="s">
        <v>19</v>
      </c>
      <c r="E83" s="74" t="s">
        <v>20</v>
      </c>
      <c r="F83" s="75"/>
      <c r="G83" s="31" t="s">
        <v>21</v>
      </c>
      <c r="H83" s="32" t="s">
        <v>22</v>
      </c>
      <c r="I83" s="33" t="s">
        <v>23</v>
      </c>
      <c r="J83" s="69" t="s">
        <v>24</v>
      </c>
      <c r="K83" s="70"/>
      <c r="L83" s="34" t="s">
        <v>25</v>
      </c>
      <c r="M83" s="34" t="s">
        <v>26</v>
      </c>
      <c r="N83" s="32" t="s">
        <v>27</v>
      </c>
      <c r="O83" s="32" t="s">
        <v>28</v>
      </c>
      <c r="P83" s="32" t="s">
        <v>29</v>
      </c>
    </row>
    <row r="84" spans="2:16" s="17" customFormat="1" ht="25.15" customHeight="1" x14ac:dyDescent="0.3">
      <c r="B84" s="52" t="s">
        <v>170</v>
      </c>
      <c r="C84" s="56" t="s">
        <v>171</v>
      </c>
      <c r="D84" s="37">
        <v>5</v>
      </c>
      <c r="E84" s="37">
        <v>90</v>
      </c>
      <c r="F84" s="37" t="s">
        <v>172</v>
      </c>
      <c r="G84" s="62">
        <f>D84*E84</f>
        <v>450</v>
      </c>
      <c r="H84" s="3"/>
      <c r="I84" s="1"/>
      <c r="J84" s="1"/>
      <c r="K84" s="37" t="s">
        <v>172</v>
      </c>
      <c r="L84" s="8"/>
      <c r="M84" s="40" t="e">
        <f>L84/J84</f>
        <v>#DIV/0!</v>
      </c>
      <c r="N84" s="41" t="e">
        <f t="shared" ref="N84:N88" si="12">M84*G84</f>
        <v>#DIV/0!</v>
      </c>
      <c r="O84" s="5"/>
      <c r="P84" s="5"/>
    </row>
    <row r="85" spans="2:16" s="17" customFormat="1" ht="25.15" customHeight="1" x14ac:dyDescent="0.3">
      <c r="B85" s="52" t="s">
        <v>173</v>
      </c>
      <c r="C85" s="56" t="s">
        <v>174</v>
      </c>
      <c r="D85" s="37">
        <v>5</v>
      </c>
      <c r="E85" s="37">
        <v>16</v>
      </c>
      <c r="F85" s="37" t="s">
        <v>172</v>
      </c>
      <c r="G85" s="62">
        <f t="shared" ref="G85:G88" si="13">D85*E85</f>
        <v>80</v>
      </c>
      <c r="H85" s="3"/>
      <c r="I85" s="1"/>
      <c r="J85" s="1"/>
      <c r="K85" s="37" t="s">
        <v>172</v>
      </c>
      <c r="L85" s="8"/>
      <c r="M85" s="40" t="e">
        <f t="shared" ref="M85:M88" si="14">L85/J85</f>
        <v>#DIV/0!</v>
      </c>
      <c r="N85" s="41" t="e">
        <f t="shared" si="12"/>
        <v>#DIV/0!</v>
      </c>
      <c r="O85" s="5"/>
      <c r="P85" s="5"/>
    </row>
    <row r="86" spans="2:16" s="17" customFormat="1" ht="25.15" customHeight="1" x14ac:dyDescent="0.3">
      <c r="B86" s="52" t="s">
        <v>175</v>
      </c>
      <c r="C86" s="56" t="s">
        <v>176</v>
      </c>
      <c r="D86" s="37">
        <v>5</v>
      </c>
      <c r="E86" s="37">
        <v>25</v>
      </c>
      <c r="F86" s="37" t="s">
        <v>172</v>
      </c>
      <c r="G86" s="62">
        <f t="shared" si="13"/>
        <v>125</v>
      </c>
      <c r="H86" s="3"/>
      <c r="I86" s="1"/>
      <c r="J86" s="1"/>
      <c r="K86" s="37" t="s">
        <v>172</v>
      </c>
      <c r="L86" s="8"/>
      <c r="M86" s="40" t="e">
        <f t="shared" si="14"/>
        <v>#DIV/0!</v>
      </c>
      <c r="N86" s="41" t="e">
        <f t="shared" si="12"/>
        <v>#DIV/0!</v>
      </c>
      <c r="O86" s="5"/>
      <c r="P86" s="5"/>
    </row>
    <row r="87" spans="2:16" s="17" customFormat="1" ht="25.15" customHeight="1" x14ac:dyDescent="0.3">
      <c r="B87" s="52" t="s">
        <v>177</v>
      </c>
      <c r="C87" s="56" t="s">
        <v>178</v>
      </c>
      <c r="D87" s="37">
        <v>5</v>
      </c>
      <c r="E87" s="37">
        <v>4</v>
      </c>
      <c r="F87" s="37" t="s">
        <v>172</v>
      </c>
      <c r="G87" s="62">
        <f t="shared" si="13"/>
        <v>20</v>
      </c>
      <c r="H87" s="3"/>
      <c r="I87" s="1"/>
      <c r="J87" s="1"/>
      <c r="K87" s="37" t="s">
        <v>172</v>
      </c>
      <c r="L87" s="8"/>
      <c r="M87" s="40" t="e">
        <f t="shared" si="14"/>
        <v>#DIV/0!</v>
      </c>
      <c r="N87" s="41" t="e">
        <f t="shared" si="12"/>
        <v>#DIV/0!</v>
      </c>
      <c r="O87" s="5"/>
      <c r="P87" s="5"/>
    </row>
    <row r="88" spans="2:16" s="17" customFormat="1" ht="25.15" customHeight="1" x14ac:dyDescent="0.3">
      <c r="B88" s="52" t="s">
        <v>179</v>
      </c>
      <c r="C88" s="56" t="s">
        <v>180</v>
      </c>
      <c r="D88" s="37">
        <v>5</v>
      </c>
      <c r="E88" s="37">
        <v>6</v>
      </c>
      <c r="F88" s="37" t="s">
        <v>172</v>
      </c>
      <c r="G88" s="62">
        <f t="shared" si="13"/>
        <v>30</v>
      </c>
      <c r="H88" s="3"/>
      <c r="I88" s="1"/>
      <c r="J88" s="1"/>
      <c r="K88" s="37" t="s">
        <v>172</v>
      </c>
      <c r="L88" s="8"/>
      <c r="M88" s="40" t="e">
        <f t="shared" si="14"/>
        <v>#DIV/0!</v>
      </c>
      <c r="N88" s="41" t="e">
        <f t="shared" si="12"/>
        <v>#DIV/0!</v>
      </c>
      <c r="O88" s="5"/>
      <c r="P88" s="5"/>
    </row>
    <row r="89" spans="2:16" s="16" customFormat="1" ht="47.25" customHeight="1" x14ac:dyDescent="0.25">
      <c r="B89" s="71"/>
      <c r="C89" s="72"/>
      <c r="D89" s="72"/>
      <c r="E89" s="72"/>
      <c r="F89" s="72"/>
      <c r="G89" s="72"/>
      <c r="H89" s="72"/>
      <c r="I89" s="72"/>
      <c r="J89" s="72"/>
      <c r="K89" s="72"/>
      <c r="L89" s="72"/>
      <c r="M89" s="73"/>
      <c r="N89" s="42"/>
      <c r="O89" s="43"/>
      <c r="P89" s="44"/>
    </row>
    <row r="90" spans="2:16" s="17" customFormat="1" ht="84" customHeight="1" x14ac:dyDescent="0.25">
      <c r="B90" s="28" t="s">
        <v>17</v>
      </c>
      <c r="C90" s="29" t="s">
        <v>18</v>
      </c>
      <c r="D90" s="30" t="s">
        <v>19</v>
      </c>
      <c r="E90" s="74" t="s">
        <v>20</v>
      </c>
      <c r="F90" s="75"/>
      <c r="G90" s="31" t="s">
        <v>21</v>
      </c>
      <c r="H90" s="32" t="s">
        <v>22</v>
      </c>
      <c r="I90" s="33" t="s">
        <v>23</v>
      </c>
      <c r="J90" s="69" t="s">
        <v>24</v>
      </c>
      <c r="K90" s="70"/>
      <c r="L90" s="34" t="s">
        <v>25</v>
      </c>
      <c r="M90" s="34" t="s">
        <v>26</v>
      </c>
      <c r="N90" s="32" t="s">
        <v>27</v>
      </c>
      <c r="O90" s="32" t="s">
        <v>28</v>
      </c>
      <c r="P90" s="32" t="s">
        <v>29</v>
      </c>
    </row>
    <row r="91" spans="2:16" s="17" customFormat="1" ht="25.15" customHeight="1" x14ac:dyDescent="0.3">
      <c r="B91" s="52" t="s">
        <v>181</v>
      </c>
      <c r="C91" s="56" t="s">
        <v>182</v>
      </c>
      <c r="D91" s="37">
        <v>5</v>
      </c>
      <c r="E91" s="37">
        <v>3600</v>
      </c>
      <c r="F91" s="37" t="s">
        <v>172</v>
      </c>
      <c r="G91" s="53">
        <f>D91*E91</f>
        <v>18000</v>
      </c>
      <c r="H91" s="3"/>
      <c r="I91" s="3"/>
      <c r="J91" s="3"/>
      <c r="K91" s="37" t="s">
        <v>172</v>
      </c>
      <c r="L91" s="9"/>
      <c r="M91" s="40" t="e">
        <f>L91/J91</f>
        <v>#DIV/0!</v>
      </c>
      <c r="N91" s="41" t="e">
        <f t="shared" ref="N91:N98" si="15">M91*G91</f>
        <v>#DIV/0!</v>
      </c>
      <c r="O91" s="18"/>
      <c r="P91" s="18"/>
    </row>
    <row r="92" spans="2:16" s="17" customFormat="1" ht="25.15" customHeight="1" x14ac:dyDescent="0.3">
      <c r="B92" s="52" t="s">
        <v>183</v>
      </c>
      <c r="C92" s="56" t="s">
        <v>184</v>
      </c>
      <c r="D92" s="37">
        <v>5</v>
      </c>
      <c r="E92" s="37">
        <v>6000</v>
      </c>
      <c r="F92" s="37" t="s">
        <v>172</v>
      </c>
      <c r="G92" s="53">
        <f t="shared" ref="G92:G98" si="16">D92*E92</f>
        <v>30000</v>
      </c>
      <c r="H92" s="3"/>
      <c r="I92" s="3"/>
      <c r="J92" s="3"/>
      <c r="K92" s="37" t="s">
        <v>172</v>
      </c>
      <c r="L92" s="9"/>
      <c r="M92" s="40" t="e">
        <f t="shared" ref="M92:M98" si="17">L92/J92</f>
        <v>#DIV/0!</v>
      </c>
      <c r="N92" s="41" t="e">
        <f t="shared" si="15"/>
        <v>#DIV/0!</v>
      </c>
      <c r="O92" s="6"/>
      <c r="P92" s="6"/>
    </row>
    <row r="93" spans="2:16" s="17" customFormat="1" ht="25.15" customHeight="1" x14ac:dyDescent="0.3">
      <c r="B93" s="52" t="s">
        <v>185</v>
      </c>
      <c r="C93" s="56" t="s">
        <v>186</v>
      </c>
      <c r="D93" s="37">
        <v>5</v>
      </c>
      <c r="E93" s="37">
        <v>100</v>
      </c>
      <c r="F93" s="37" t="s">
        <v>172</v>
      </c>
      <c r="G93" s="53">
        <f t="shared" si="16"/>
        <v>500</v>
      </c>
      <c r="H93" s="3"/>
      <c r="I93" s="3"/>
      <c r="J93" s="3"/>
      <c r="K93" s="37" t="s">
        <v>172</v>
      </c>
      <c r="L93" s="9"/>
      <c r="M93" s="40" t="e">
        <f t="shared" si="17"/>
        <v>#DIV/0!</v>
      </c>
      <c r="N93" s="41" t="e">
        <f t="shared" si="15"/>
        <v>#DIV/0!</v>
      </c>
      <c r="O93" s="6"/>
      <c r="P93" s="6"/>
    </row>
    <row r="94" spans="2:16" s="17" customFormat="1" ht="25.15" customHeight="1" x14ac:dyDescent="0.3">
      <c r="B94" s="52" t="s">
        <v>187</v>
      </c>
      <c r="C94" s="56" t="s">
        <v>188</v>
      </c>
      <c r="D94" s="37">
        <v>10</v>
      </c>
      <c r="E94" s="37">
        <v>900</v>
      </c>
      <c r="F94" s="37" t="s">
        <v>172</v>
      </c>
      <c r="G94" s="53">
        <f t="shared" si="16"/>
        <v>9000</v>
      </c>
      <c r="H94" s="3"/>
      <c r="I94" s="3"/>
      <c r="J94" s="3"/>
      <c r="K94" s="37" t="s">
        <v>172</v>
      </c>
      <c r="L94" s="9"/>
      <c r="M94" s="40" t="e">
        <f t="shared" si="17"/>
        <v>#DIV/0!</v>
      </c>
      <c r="N94" s="41" t="e">
        <f t="shared" si="15"/>
        <v>#DIV/0!</v>
      </c>
      <c r="O94" s="6"/>
      <c r="P94" s="6"/>
    </row>
    <row r="95" spans="2:16" s="17" customFormat="1" ht="25.15" customHeight="1" x14ac:dyDescent="0.3">
      <c r="B95" s="52" t="s">
        <v>189</v>
      </c>
      <c r="C95" s="56" t="s">
        <v>190</v>
      </c>
      <c r="D95" s="37">
        <v>15</v>
      </c>
      <c r="E95" s="37">
        <v>1274</v>
      </c>
      <c r="F95" s="37" t="s">
        <v>172</v>
      </c>
      <c r="G95" s="53">
        <f t="shared" si="16"/>
        <v>19110</v>
      </c>
      <c r="H95" s="3"/>
      <c r="I95" s="3"/>
      <c r="J95" s="3"/>
      <c r="K95" s="37" t="s">
        <v>172</v>
      </c>
      <c r="L95" s="9"/>
      <c r="M95" s="40" t="e">
        <f t="shared" si="17"/>
        <v>#DIV/0!</v>
      </c>
      <c r="N95" s="41" t="e">
        <f t="shared" si="15"/>
        <v>#DIV/0!</v>
      </c>
      <c r="O95" s="6"/>
      <c r="P95" s="6"/>
    </row>
    <row r="96" spans="2:16" s="17" customFormat="1" ht="25.15" customHeight="1" x14ac:dyDescent="0.3">
      <c r="B96" s="52" t="s">
        <v>191</v>
      </c>
      <c r="C96" s="56" t="s">
        <v>192</v>
      </c>
      <c r="D96" s="37">
        <v>10</v>
      </c>
      <c r="E96" s="37">
        <v>1</v>
      </c>
      <c r="F96" s="38" t="s">
        <v>32</v>
      </c>
      <c r="G96" s="53">
        <f t="shared" si="16"/>
        <v>10</v>
      </c>
      <c r="H96" s="3"/>
      <c r="I96" s="3"/>
      <c r="J96" s="3"/>
      <c r="K96" s="38" t="s">
        <v>32</v>
      </c>
      <c r="L96" s="9"/>
      <c r="M96" s="40" t="e">
        <f t="shared" si="17"/>
        <v>#DIV/0!</v>
      </c>
      <c r="N96" s="41" t="e">
        <f t="shared" si="15"/>
        <v>#DIV/0!</v>
      </c>
      <c r="O96" s="6"/>
      <c r="P96" s="6"/>
    </row>
    <row r="97" spans="2:16" s="17" customFormat="1" ht="25.15" customHeight="1" x14ac:dyDescent="0.3">
      <c r="B97" s="52" t="s">
        <v>193</v>
      </c>
      <c r="C97" s="56" t="s">
        <v>194</v>
      </c>
      <c r="D97" s="37">
        <v>30</v>
      </c>
      <c r="E97" s="37">
        <v>1</v>
      </c>
      <c r="F97" s="38" t="s">
        <v>32</v>
      </c>
      <c r="G97" s="53">
        <f t="shared" si="16"/>
        <v>30</v>
      </c>
      <c r="H97" s="3"/>
      <c r="I97" s="3"/>
      <c r="J97" s="3"/>
      <c r="K97" s="38" t="s">
        <v>32</v>
      </c>
      <c r="L97" s="9"/>
      <c r="M97" s="40" t="e">
        <f t="shared" si="17"/>
        <v>#DIV/0!</v>
      </c>
      <c r="N97" s="41" t="e">
        <f t="shared" si="15"/>
        <v>#DIV/0!</v>
      </c>
      <c r="O97" s="6"/>
      <c r="P97" s="6"/>
    </row>
    <row r="98" spans="2:16" s="17" customFormat="1" ht="25.15" customHeight="1" x14ac:dyDescent="0.3">
      <c r="B98" s="52" t="s">
        <v>195</v>
      </c>
      <c r="C98" s="56" t="s">
        <v>196</v>
      </c>
      <c r="D98" s="37">
        <v>5</v>
      </c>
      <c r="E98" s="37">
        <v>200</v>
      </c>
      <c r="F98" s="37" t="s">
        <v>172</v>
      </c>
      <c r="G98" s="53">
        <f t="shared" si="16"/>
        <v>1000</v>
      </c>
      <c r="H98" s="3"/>
      <c r="I98" s="3"/>
      <c r="J98" s="3"/>
      <c r="K98" s="37" t="s">
        <v>172</v>
      </c>
      <c r="L98" s="9"/>
      <c r="M98" s="40" t="e">
        <f t="shared" si="17"/>
        <v>#DIV/0!</v>
      </c>
      <c r="N98" s="41" t="e">
        <f t="shared" si="15"/>
        <v>#DIV/0!</v>
      </c>
      <c r="O98" s="6"/>
      <c r="P98" s="6"/>
    </row>
    <row r="99" spans="2:16" s="16" customFormat="1" ht="47.25" customHeight="1" x14ac:dyDescent="0.25">
      <c r="B99" s="71"/>
      <c r="C99" s="72"/>
      <c r="D99" s="72"/>
      <c r="E99" s="72"/>
      <c r="F99" s="72"/>
      <c r="G99" s="72"/>
      <c r="H99" s="72"/>
      <c r="I99" s="72"/>
      <c r="J99" s="72"/>
      <c r="K99" s="72"/>
      <c r="L99" s="72"/>
      <c r="M99" s="73"/>
      <c r="N99" s="42"/>
      <c r="O99" s="43"/>
      <c r="P99" s="44"/>
    </row>
    <row r="100" spans="2:16" s="17" customFormat="1" ht="84" customHeight="1" x14ac:dyDescent="0.25">
      <c r="B100" s="28" t="s">
        <v>17</v>
      </c>
      <c r="C100" s="29" t="s">
        <v>18</v>
      </c>
      <c r="D100" s="30" t="s">
        <v>19</v>
      </c>
      <c r="E100" s="74" t="s">
        <v>20</v>
      </c>
      <c r="F100" s="75"/>
      <c r="G100" s="31" t="s">
        <v>21</v>
      </c>
      <c r="H100" s="32" t="s">
        <v>22</v>
      </c>
      <c r="I100" s="33" t="s">
        <v>23</v>
      </c>
      <c r="J100" s="69" t="s">
        <v>24</v>
      </c>
      <c r="K100" s="70"/>
      <c r="L100" s="34" t="s">
        <v>25</v>
      </c>
      <c r="M100" s="34" t="s">
        <v>26</v>
      </c>
      <c r="N100" s="32" t="s">
        <v>27</v>
      </c>
      <c r="O100" s="32" t="s">
        <v>28</v>
      </c>
      <c r="P100" s="32" t="s">
        <v>29</v>
      </c>
    </row>
    <row r="101" spans="2:16" s="17" customFormat="1" ht="25.15" customHeight="1" x14ac:dyDescent="0.3">
      <c r="B101" s="52" t="s">
        <v>197</v>
      </c>
      <c r="C101" s="56" t="s">
        <v>198</v>
      </c>
      <c r="D101" s="37">
        <v>15</v>
      </c>
      <c r="E101" s="37">
        <v>9</v>
      </c>
      <c r="F101" s="38" t="s">
        <v>172</v>
      </c>
      <c r="G101" s="53">
        <f>D101*E101</f>
        <v>135</v>
      </c>
      <c r="H101" s="3"/>
      <c r="I101" s="3"/>
      <c r="J101" s="3"/>
      <c r="K101" s="38" t="s">
        <v>172</v>
      </c>
      <c r="L101" s="9"/>
      <c r="M101" s="40" t="e">
        <f>L101/J101</f>
        <v>#DIV/0!</v>
      </c>
      <c r="N101" s="41" t="e">
        <f t="shared" ref="N101:N107" si="18">M101*G101</f>
        <v>#DIV/0!</v>
      </c>
      <c r="O101" s="6"/>
      <c r="P101" s="6"/>
    </row>
    <row r="102" spans="2:16" s="17" customFormat="1" ht="25.15" customHeight="1" x14ac:dyDescent="0.3">
      <c r="B102" s="52" t="s">
        <v>199</v>
      </c>
      <c r="C102" s="56" t="s">
        <v>200</v>
      </c>
      <c r="D102" s="37">
        <v>1</v>
      </c>
      <c r="E102" s="37">
        <v>4</v>
      </c>
      <c r="F102" s="38" t="s">
        <v>172</v>
      </c>
      <c r="G102" s="53">
        <v>4</v>
      </c>
      <c r="H102" s="3"/>
      <c r="I102" s="3"/>
      <c r="J102" s="3"/>
      <c r="K102" s="38" t="s">
        <v>172</v>
      </c>
      <c r="L102" s="9"/>
      <c r="M102" s="40" t="e">
        <f t="shared" ref="M102:M107" si="19">L102/J102</f>
        <v>#DIV/0!</v>
      </c>
      <c r="N102" s="41" t="e">
        <f t="shared" si="18"/>
        <v>#DIV/0!</v>
      </c>
      <c r="O102" s="6"/>
      <c r="P102" s="6"/>
    </row>
    <row r="103" spans="2:16" s="17" customFormat="1" ht="25.15" customHeight="1" x14ac:dyDescent="0.3">
      <c r="B103" s="52" t="s">
        <v>201</v>
      </c>
      <c r="C103" s="56" t="s">
        <v>202</v>
      </c>
      <c r="D103" s="37">
        <v>5</v>
      </c>
      <c r="E103" s="37">
        <v>45</v>
      </c>
      <c r="F103" s="38" t="s">
        <v>172</v>
      </c>
      <c r="G103" s="53">
        <v>225</v>
      </c>
      <c r="H103" s="3"/>
      <c r="I103" s="3"/>
      <c r="J103" s="3"/>
      <c r="K103" s="38" t="s">
        <v>172</v>
      </c>
      <c r="L103" s="9"/>
      <c r="M103" s="40" t="e">
        <f t="shared" si="19"/>
        <v>#DIV/0!</v>
      </c>
      <c r="N103" s="41" t="e">
        <f t="shared" si="18"/>
        <v>#DIV/0!</v>
      </c>
      <c r="O103" s="6"/>
      <c r="P103" s="6"/>
    </row>
    <row r="104" spans="2:16" s="17" customFormat="1" ht="25.15" customHeight="1" x14ac:dyDescent="0.3">
      <c r="B104" s="52" t="s">
        <v>203</v>
      </c>
      <c r="C104" s="56" t="s">
        <v>204</v>
      </c>
      <c r="D104" s="37">
        <v>20</v>
      </c>
      <c r="E104" s="37">
        <v>5</v>
      </c>
      <c r="F104" s="38" t="s">
        <v>172</v>
      </c>
      <c r="G104" s="53">
        <f t="shared" ref="G104:G107" si="20">D104*E104</f>
        <v>100</v>
      </c>
      <c r="H104" s="3"/>
      <c r="I104" s="3"/>
      <c r="J104" s="3"/>
      <c r="K104" s="38" t="s">
        <v>172</v>
      </c>
      <c r="L104" s="7"/>
      <c r="M104" s="40" t="e">
        <f t="shared" si="19"/>
        <v>#DIV/0!</v>
      </c>
      <c r="N104" s="41" t="e">
        <f t="shared" si="18"/>
        <v>#DIV/0!</v>
      </c>
      <c r="O104" s="6"/>
      <c r="P104" s="6"/>
    </row>
    <row r="105" spans="2:16" s="17" customFormat="1" ht="25.15" customHeight="1" x14ac:dyDescent="0.3">
      <c r="B105" s="52" t="s">
        <v>205</v>
      </c>
      <c r="C105" s="56" t="s">
        <v>206</v>
      </c>
      <c r="D105" s="37">
        <v>5</v>
      </c>
      <c r="E105" s="37">
        <v>12</v>
      </c>
      <c r="F105" s="38" t="s">
        <v>32</v>
      </c>
      <c r="G105" s="53">
        <f t="shared" si="20"/>
        <v>60</v>
      </c>
      <c r="H105" s="3"/>
      <c r="I105" s="3"/>
      <c r="J105" s="3"/>
      <c r="K105" s="38" t="s">
        <v>32</v>
      </c>
      <c r="L105" s="7"/>
      <c r="M105" s="40" t="e">
        <f t="shared" si="19"/>
        <v>#DIV/0!</v>
      </c>
      <c r="N105" s="41" t="e">
        <f t="shared" si="18"/>
        <v>#DIV/0!</v>
      </c>
      <c r="O105" s="6"/>
      <c r="P105" s="6"/>
    </row>
    <row r="106" spans="2:16" s="17" customFormat="1" ht="25.15" customHeight="1" x14ac:dyDescent="0.3">
      <c r="B106" s="52" t="s">
        <v>207</v>
      </c>
      <c r="C106" s="56" t="s">
        <v>208</v>
      </c>
      <c r="D106" s="37">
        <v>10</v>
      </c>
      <c r="E106" s="37">
        <v>1</v>
      </c>
      <c r="F106" s="38" t="s">
        <v>32</v>
      </c>
      <c r="G106" s="53">
        <v>10</v>
      </c>
      <c r="H106" s="3"/>
      <c r="I106" s="3"/>
      <c r="J106" s="3"/>
      <c r="K106" s="38" t="s">
        <v>32</v>
      </c>
      <c r="L106" s="9"/>
      <c r="M106" s="40" t="e">
        <f t="shared" si="19"/>
        <v>#DIV/0!</v>
      </c>
      <c r="N106" s="41" t="e">
        <f t="shared" si="18"/>
        <v>#DIV/0!</v>
      </c>
      <c r="O106" s="6"/>
      <c r="P106" s="6"/>
    </row>
    <row r="107" spans="2:16" s="17" customFormat="1" ht="25.15" customHeight="1" x14ac:dyDescent="0.3">
      <c r="B107" s="52" t="s">
        <v>209</v>
      </c>
      <c r="C107" s="56" t="s">
        <v>210</v>
      </c>
      <c r="D107" s="37">
        <v>5</v>
      </c>
      <c r="E107" s="37">
        <v>1</v>
      </c>
      <c r="F107" s="38" t="s">
        <v>32</v>
      </c>
      <c r="G107" s="53">
        <f t="shared" si="20"/>
        <v>5</v>
      </c>
      <c r="H107" s="3"/>
      <c r="I107" s="3"/>
      <c r="J107" s="3"/>
      <c r="K107" s="38" t="s">
        <v>32</v>
      </c>
      <c r="L107" s="9"/>
      <c r="M107" s="40" t="e">
        <f t="shared" si="19"/>
        <v>#DIV/0!</v>
      </c>
      <c r="N107" s="41" t="e">
        <f t="shared" si="18"/>
        <v>#DIV/0!</v>
      </c>
      <c r="O107" s="6"/>
      <c r="P107" s="6"/>
    </row>
    <row r="108" spans="2:16" s="16" customFormat="1" ht="47.25" customHeight="1" x14ac:dyDescent="0.25">
      <c r="B108" s="71"/>
      <c r="C108" s="72"/>
      <c r="D108" s="72"/>
      <c r="E108" s="72"/>
      <c r="F108" s="72"/>
      <c r="G108" s="72"/>
      <c r="H108" s="72"/>
      <c r="I108" s="72"/>
      <c r="J108" s="72"/>
      <c r="K108" s="72"/>
      <c r="L108" s="72"/>
      <c r="M108" s="73"/>
      <c r="N108" s="42"/>
      <c r="O108" s="43"/>
      <c r="P108" s="44"/>
    </row>
    <row r="109" spans="2:16" s="17" customFormat="1" ht="84" customHeight="1" x14ac:dyDescent="0.25">
      <c r="B109" s="28" t="s">
        <v>17</v>
      </c>
      <c r="C109" s="29" t="s">
        <v>18</v>
      </c>
      <c r="D109" s="30" t="s">
        <v>19</v>
      </c>
      <c r="E109" s="74" t="s">
        <v>20</v>
      </c>
      <c r="F109" s="75"/>
      <c r="G109" s="31" t="s">
        <v>21</v>
      </c>
      <c r="H109" s="32" t="s">
        <v>22</v>
      </c>
      <c r="I109" s="33" t="s">
        <v>23</v>
      </c>
      <c r="J109" s="69" t="s">
        <v>24</v>
      </c>
      <c r="K109" s="70"/>
      <c r="L109" s="34" t="s">
        <v>25</v>
      </c>
      <c r="M109" s="34" t="s">
        <v>26</v>
      </c>
      <c r="N109" s="32" t="s">
        <v>27</v>
      </c>
      <c r="O109" s="32" t="s">
        <v>28</v>
      </c>
      <c r="P109" s="32" t="s">
        <v>29</v>
      </c>
    </row>
    <row r="110" spans="2:16" s="17" customFormat="1" ht="25.15" customHeight="1" x14ac:dyDescent="0.3">
      <c r="B110" s="52" t="s">
        <v>211</v>
      </c>
      <c r="C110" s="48" t="s">
        <v>212</v>
      </c>
      <c r="D110" s="37">
        <v>5</v>
      </c>
      <c r="E110" s="37">
        <v>1</v>
      </c>
      <c r="F110" s="38" t="s">
        <v>32</v>
      </c>
      <c r="G110" s="38">
        <f>D110*E110</f>
        <v>5</v>
      </c>
      <c r="H110" s="3"/>
      <c r="I110" s="3"/>
      <c r="J110" s="3"/>
      <c r="K110" s="38" t="s">
        <v>32</v>
      </c>
      <c r="L110" s="9"/>
      <c r="M110" s="40" t="e">
        <f>L110/J110</f>
        <v>#DIV/0!</v>
      </c>
      <c r="N110" s="41" t="e">
        <f t="shared" ref="N110:N114" si="21">M110*G110</f>
        <v>#DIV/0!</v>
      </c>
      <c r="O110" s="6"/>
      <c r="P110" s="6"/>
    </row>
    <row r="111" spans="2:16" s="17" customFormat="1" ht="25.15" customHeight="1" x14ac:dyDescent="0.3">
      <c r="B111" s="52" t="s">
        <v>213</v>
      </c>
      <c r="C111" s="56" t="s">
        <v>214</v>
      </c>
      <c r="D111" s="37">
        <v>5</v>
      </c>
      <c r="E111" s="37">
        <v>1</v>
      </c>
      <c r="F111" s="38" t="s">
        <v>32</v>
      </c>
      <c r="G111" s="38">
        <f t="shared" ref="G111:G114" si="22">D111*E111</f>
        <v>5</v>
      </c>
      <c r="H111" s="3"/>
      <c r="I111" s="3"/>
      <c r="J111" s="3"/>
      <c r="K111" s="38" t="s">
        <v>32</v>
      </c>
      <c r="L111" s="9"/>
      <c r="M111" s="40" t="e">
        <f t="shared" ref="M111:M114" si="23">L111/J111</f>
        <v>#DIV/0!</v>
      </c>
      <c r="N111" s="41" t="e">
        <f t="shared" si="21"/>
        <v>#DIV/0!</v>
      </c>
      <c r="O111" s="6"/>
      <c r="P111" s="6"/>
    </row>
    <row r="112" spans="2:16" s="17" customFormat="1" ht="25.15" customHeight="1" x14ac:dyDescent="0.3">
      <c r="B112" s="52" t="s">
        <v>215</v>
      </c>
      <c r="C112" s="48" t="s">
        <v>216</v>
      </c>
      <c r="D112" s="37">
        <v>5</v>
      </c>
      <c r="E112" s="37">
        <v>1</v>
      </c>
      <c r="F112" s="38" t="s">
        <v>32</v>
      </c>
      <c r="G112" s="38">
        <f t="shared" si="22"/>
        <v>5</v>
      </c>
      <c r="H112" s="3"/>
      <c r="I112" s="3"/>
      <c r="J112" s="3"/>
      <c r="K112" s="38" t="s">
        <v>32</v>
      </c>
      <c r="L112" s="9"/>
      <c r="M112" s="40" t="e">
        <f t="shared" si="23"/>
        <v>#DIV/0!</v>
      </c>
      <c r="N112" s="41" t="e">
        <f t="shared" si="21"/>
        <v>#DIV/0!</v>
      </c>
      <c r="O112" s="6"/>
      <c r="P112" s="6"/>
    </row>
    <row r="113" spans="2:16" s="17" customFormat="1" ht="25.15" customHeight="1" x14ac:dyDescent="0.3">
      <c r="B113" s="52" t="s">
        <v>217</v>
      </c>
      <c r="C113" s="48" t="s">
        <v>218</v>
      </c>
      <c r="D113" s="37">
        <v>7</v>
      </c>
      <c r="E113" s="37">
        <v>1</v>
      </c>
      <c r="F113" s="38" t="s">
        <v>32</v>
      </c>
      <c r="G113" s="38">
        <v>7</v>
      </c>
      <c r="H113" s="3"/>
      <c r="I113" s="3"/>
      <c r="J113" s="3"/>
      <c r="K113" s="38" t="s">
        <v>32</v>
      </c>
      <c r="L113" s="9"/>
      <c r="M113" s="40" t="e">
        <f t="shared" si="23"/>
        <v>#DIV/0!</v>
      </c>
      <c r="N113" s="41" t="e">
        <f t="shared" si="21"/>
        <v>#DIV/0!</v>
      </c>
      <c r="O113" s="6"/>
      <c r="P113" s="6"/>
    </row>
    <row r="114" spans="2:16" s="17" customFormat="1" ht="25.15" customHeight="1" x14ac:dyDescent="0.3">
      <c r="B114" s="52" t="s">
        <v>219</v>
      </c>
      <c r="C114" s="56" t="s">
        <v>220</v>
      </c>
      <c r="D114" s="37">
        <v>2</v>
      </c>
      <c r="E114" s="37">
        <v>1</v>
      </c>
      <c r="F114" s="38" t="s">
        <v>32</v>
      </c>
      <c r="G114" s="38">
        <f t="shared" si="22"/>
        <v>2</v>
      </c>
      <c r="H114" s="3"/>
      <c r="I114" s="3"/>
      <c r="J114" s="3"/>
      <c r="K114" s="38" t="s">
        <v>32</v>
      </c>
      <c r="L114" s="9"/>
      <c r="M114" s="40" t="e">
        <f t="shared" si="23"/>
        <v>#DIV/0!</v>
      </c>
      <c r="N114" s="41" t="e">
        <f t="shared" si="21"/>
        <v>#DIV/0!</v>
      </c>
      <c r="O114" s="6"/>
      <c r="P114" s="6"/>
    </row>
    <row r="115" spans="2:16" s="16" customFormat="1" ht="47.25" customHeight="1" x14ac:dyDescent="0.25">
      <c r="B115" s="106"/>
      <c r="C115" s="107"/>
      <c r="D115" s="107"/>
      <c r="E115" s="107"/>
      <c r="F115" s="107"/>
      <c r="G115" s="107"/>
      <c r="H115" s="107"/>
      <c r="I115" s="107"/>
      <c r="J115" s="107"/>
      <c r="K115" s="107"/>
      <c r="L115" s="107"/>
      <c r="M115" s="108"/>
      <c r="N115" s="109"/>
      <c r="O115" s="110"/>
      <c r="P115" s="111"/>
    </row>
    <row r="116" spans="2:16" s="16" customFormat="1" ht="47.25" customHeight="1" x14ac:dyDescent="0.25">
      <c r="B116" s="77" t="s">
        <v>221</v>
      </c>
      <c r="C116" s="78"/>
      <c r="D116" s="78"/>
      <c r="E116" s="78"/>
      <c r="F116" s="78"/>
      <c r="G116" s="78"/>
      <c r="H116" s="78"/>
      <c r="I116" s="78"/>
      <c r="J116" s="78"/>
      <c r="K116" s="78"/>
      <c r="L116" s="78"/>
      <c r="M116" s="78"/>
      <c r="N116" s="90" t="e">
        <f>SUM(N8:N28,N31:N62,N65:N73,N76:N81,N84:N88,N91:N98,N101:N107,N110:N114)</f>
        <v>#DIV/0!</v>
      </c>
      <c r="O116" s="76"/>
      <c r="P116" s="91"/>
    </row>
  </sheetData>
  <mergeCells count="30">
    <mergeCell ref="C1:C4"/>
    <mergeCell ref="B99:M99"/>
    <mergeCell ref="B108:M108"/>
    <mergeCell ref="B1:B6"/>
    <mergeCell ref="H1:N6"/>
    <mergeCell ref="B29:M29"/>
    <mergeCell ref="E7:F7"/>
    <mergeCell ref="E30:F30"/>
    <mergeCell ref="C5:G5"/>
    <mergeCell ref="J100:K100"/>
    <mergeCell ref="J7:K7"/>
    <mergeCell ref="J30:K30"/>
    <mergeCell ref="J90:K90"/>
    <mergeCell ref="B89:M89"/>
    <mergeCell ref="E90:F90"/>
    <mergeCell ref="E100:F100"/>
    <mergeCell ref="O116:P116"/>
    <mergeCell ref="B115:M115"/>
    <mergeCell ref="B116:M116"/>
    <mergeCell ref="E109:F109"/>
    <mergeCell ref="J109:K109"/>
    <mergeCell ref="J64:K64"/>
    <mergeCell ref="J75:K75"/>
    <mergeCell ref="J83:K83"/>
    <mergeCell ref="B63:M63"/>
    <mergeCell ref="B74:M74"/>
    <mergeCell ref="E75:F75"/>
    <mergeCell ref="B82:M82"/>
    <mergeCell ref="E83:F83"/>
    <mergeCell ref="E64:F64"/>
  </mergeCells>
  <dataValidations count="1">
    <dataValidation type="list" allowBlank="1" showInputMessage="1" showErrorMessage="1" sqref="O8:O28 O31:O62 O65:O73 O76:O81 O84:O88 O101:O107 O110:O114 O91:O98" xr:uid="{E6159662-A3AF-4232-9466-FC7873F0826C}">
      <formula1>#REF!</formula1>
    </dataValidation>
  </dataValidations>
  <pageMargins left="0.70866141732283472" right="0.70866141732283472" top="0.74803149606299213" bottom="0.74803149606299213" header="0.31496062992125984" footer="0.31496062992125984"/>
  <pageSetup paperSize="9" scale="3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FB191B-0789-4E12-85DD-8C99D11185E7}">
  <dimension ref="B1:P108"/>
  <sheetViews>
    <sheetView tabSelected="1" zoomScale="55" zoomScaleNormal="55" workbookViewId="0">
      <selection activeCell="H1" sqref="H1:N6"/>
    </sheetView>
  </sheetViews>
  <sheetFormatPr baseColWidth="10" defaultColWidth="11.42578125" defaultRowHeight="15" x14ac:dyDescent="0.25"/>
  <cols>
    <col min="1" max="1" width="11.42578125" style="92"/>
    <col min="2" max="2" width="44.7109375" style="92" customWidth="1"/>
    <col min="3" max="3" width="105.7109375" style="92" customWidth="1"/>
    <col min="4" max="4" width="24.42578125" style="92" customWidth="1"/>
    <col min="5" max="5" width="12" style="92" customWidth="1"/>
    <col min="6" max="6" width="15.7109375" style="96" customWidth="1"/>
    <col min="7" max="7" width="35" style="92" bestFit="1" customWidth="1"/>
    <col min="8" max="8" width="52.5703125" style="97" customWidth="1"/>
    <col min="9" max="9" width="23.5703125" style="92" customWidth="1"/>
    <col min="10" max="10" width="12" style="92" customWidth="1"/>
    <col min="11" max="11" width="15.7109375" style="92" customWidth="1"/>
    <col min="12" max="13" width="22.7109375" style="92" customWidth="1"/>
    <col min="14" max="14" width="27.85546875" style="92" customWidth="1"/>
    <col min="15" max="16" width="22.7109375" style="92" customWidth="1"/>
    <col min="17" max="16384" width="11.42578125" style="92"/>
  </cols>
  <sheetData>
    <row r="1" spans="2:16" ht="15.75" customHeight="1" x14ac:dyDescent="0.25">
      <c r="B1" s="99"/>
      <c r="C1" s="105" t="s">
        <v>222</v>
      </c>
      <c r="D1" s="100"/>
      <c r="E1" s="100"/>
      <c r="F1" s="100"/>
      <c r="G1" s="101"/>
      <c r="H1" s="102"/>
      <c r="I1" s="102"/>
      <c r="J1" s="102"/>
      <c r="K1" s="102"/>
      <c r="L1" s="102"/>
      <c r="M1" s="102"/>
      <c r="N1" s="102"/>
      <c r="O1" s="67"/>
      <c r="P1" s="67"/>
    </row>
    <row r="2" spans="2:16" ht="15.75" customHeight="1" x14ac:dyDescent="0.25">
      <c r="B2" s="99"/>
      <c r="C2" s="105"/>
      <c r="D2" s="100"/>
      <c r="E2" s="100"/>
      <c r="F2" s="100"/>
      <c r="G2" s="101"/>
      <c r="H2" s="102"/>
      <c r="I2" s="102"/>
      <c r="J2" s="102"/>
      <c r="K2" s="102"/>
      <c r="L2" s="102"/>
      <c r="M2" s="102"/>
      <c r="N2" s="102"/>
      <c r="O2" s="67"/>
      <c r="P2" s="67"/>
    </row>
    <row r="3" spans="2:16" ht="15.75" customHeight="1" x14ac:dyDescent="0.25">
      <c r="B3" s="99"/>
      <c r="C3" s="105"/>
      <c r="D3" s="100"/>
      <c r="E3" s="100"/>
      <c r="F3" s="100"/>
      <c r="G3" s="101"/>
      <c r="H3" s="102"/>
      <c r="I3" s="102"/>
      <c r="J3" s="102"/>
      <c r="K3" s="102"/>
      <c r="L3" s="102"/>
      <c r="M3" s="102"/>
      <c r="N3" s="102"/>
      <c r="O3" s="67"/>
      <c r="P3" s="67"/>
    </row>
    <row r="4" spans="2:16" ht="15.75" customHeight="1" x14ac:dyDescent="0.25">
      <c r="B4" s="99"/>
      <c r="C4" s="105"/>
      <c r="D4" s="100"/>
      <c r="E4" s="100"/>
      <c r="F4" s="100"/>
      <c r="G4" s="101"/>
      <c r="H4" s="102"/>
      <c r="I4" s="102"/>
      <c r="J4" s="102"/>
      <c r="K4" s="102"/>
      <c r="L4" s="102"/>
      <c r="M4" s="102"/>
      <c r="N4" s="102"/>
      <c r="O4" s="67"/>
      <c r="P4" s="67"/>
    </row>
    <row r="5" spans="2:16" ht="276" customHeight="1" x14ac:dyDescent="0.25">
      <c r="B5" s="99"/>
      <c r="C5" s="103" t="s">
        <v>406</v>
      </c>
      <c r="D5" s="103"/>
      <c r="E5" s="103"/>
      <c r="F5" s="103"/>
      <c r="G5" s="103"/>
      <c r="H5" s="102"/>
      <c r="I5" s="102"/>
      <c r="J5" s="102"/>
      <c r="K5" s="102"/>
      <c r="L5" s="102"/>
      <c r="M5" s="102"/>
      <c r="N5" s="102"/>
      <c r="O5" s="67"/>
      <c r="P5" s="67"/>
    </row>
    <row r="6" spans="2:16" ht="9" customHeight="1" x14ac:dyDescent="0.25">
      <c r="B6" s="99"/>
      <c r="C6" s="101"/>
      <c r="D6" s="101"/>
      <c r="E6" s="101"/>
      <c r="F6" s="100"/>
      <c r="G6" s="101"/>
      <c r="H6" s="104"/>
      <c r="I6" s="104"/>
      <c r="J6" s="104"/>
      <c r="K6" s="104"/>
      <c r="L6" s="104"/>
      <c r="M6" s="104"/>
      <c r="N6" s="104"/>
      <c r="O6" s="67"/>
      <c r="P6" s="67"/>
    </row>
    <row r="7" spans="2:16" ht="84" customHeight="1" x14ac:dyDescent="0.25">
      <c r="B7" s="28" t="s">
        <v>17</v>
      </c>
      <c r="C7" s="29" t="s">
        <v>18</v>
      </c>
      <c r="D7" s="30" t="s">
        <v>19</v>
      </c>
      <c r="E7" s="74" t="s">
        <v>20</v>
      </c>
      <c r="F7" s="75"/>
      <c r="G7" s="31" t="s">
        <v>21</v>
      </c>
      <c r="H7" s="32" t="s">
        <v>22</v>
      </c>
      <c r="I7" s="33" t="s">
        <v>23</v>
      </c>
      <c r="J7" s="69" t="s">
        <v>24</v>
      </c>
      <c r="K7" s="70"/>
      <c r="L7" s="34" t="s">
        <v>404</v>
      </c>
      <c r="M7" s="34" t="s">
        <v>405</v>
      </c>
      <c r="N7" s="32" t="s">
        <v>27</v>
      </c>
      <c r="O7" s="32" t="s">
        <v>28</v>
      </c>
      <c r="P7" s="32" t="s">
        <v>29</v>
      </c>
    </row>
    <row r="8" spans="2:16" s="93" customFormat="1" ht="25.15" customHeight="1" x14ac:dyDescent="0.3">
      <c r="B8" s="35" t="s">
        <v>223</v>
      </c>
      <c r="C8" s="56" t="s">
        <v>224</v>
      </c>
      <c r="D8" s="37">
        <v>300</v>
      </c>
      <c r="E8" s="37">
        <v>100</v>
      </c>
      <c r="F8" s="37" t="s">
        <v>129</v>
      </c>
      <c r="G8" s="39">
        <f>D8*E8</f>
        <v>30000</v>
      </c>
      <c r="H8" s="1"/>
      <c r="I8" s="2"/>
      <c r="J8" s="2"/>
      <c r="K8" s="37" t="s">
        <v>129</v>
      </c>
      <c r="L8" s="7"/>
      <c r="M8" s="40" t="e">
        <f>L8/J8</f>
        <v>#DIV/0!</v>
      </c>
      <c r="N8" s="41" t="e">
        <f>M8*G8</f>
        <v>#DIV/0!</v>
      </c>
      <c r="O8" s="4"/>
      <c r="P8" s="4"/>
    </row>
    <row r="9" spans="2:16" s="93" customFormat="1" ht="25.15" customHeight="1" x14ac:dyDescent="0.3">
      <c r="B9" s="35" t="s">
        <v>225</v>
      </c>
      <c r="C9" s="56" t="s">
        <v>226</v>
      </c>
      <c r="D9" s="37">
        <v>600</v>
      </c>
      <c r="E9" s="37">
        <v>20</v>
      </c>
      <c r="F9" s="37" t="s">
        <v>227</v>
      </c>
      <c r="G9" s="39">
        <f t="shared" ref="G9:G22" si="0">D9*E9</f>
        <v>12000</v>
      </c>
      <c r="H9" s="1"/>
      <c r="I9" s="2"/>
      <c r="J9" s="2"/>
      <c r="K9" s="37" t="s">
        <v>227</v>
      </c>
      <c r="L9" s="7"/>
      <c r="M9" s="40" t="e">
        <f t="shared" ref="M9:M22" si="1">L9/J9</f>
        <v>#DIV/0!</v>
      </c>
      <c r="N9" s="41" t="e">
        <f>M9*G9</f>
        <v>#DIV/0!</v>
      </c>
      <c r="O9" s="4"/>
      <c r="P9" s="4"/>
    </row>
    <row r="10" spans="2:16" s="93" customFormat="1" ht="25.15" customHeight="1" x14ac:dyDescent="0.3">
      <c r="B10" s="35" t="s">
        <v>228</v>
      </c>
      <c r="C10" s="56" t="s">
        <v>229</v>
      </c>
      <c r="D10" s="37">
        <v>60</v>
      </c>
      <c r="E10" s="37">
        <v>1</v>
      </c>
      <c r="F10" s="37" t="s">
        <v>32</v>
      </c>
      <c r="G10" s="39">
        <f t="shared" si="0"/>
        <v>60</v>
      </c>
      <c r="H10" s="1"/>
      <c r="I10" s="2"/>
      <c r="J10" s="2"/>
      <c r="K10" s="37" t="s">
        <v>32</v>
      </c>
      <c r="L10" s="7"/>
      <c r="M10" s="40" t="e">
        <f t="shared" si="1"/>
        <v>#DIV/0!</v>
      </c>
      <c r="N10" s="41" t="e">
        <f t="shared" ref="N10:N22" si="2">M10*G10</f>
        <v>#DIV/0!</v>
      </c>
      <c r="O10" s="4"/>
      <c r="P10" s="4"/>
    </row>
    <row r="11" spans="2:16" s="93" customFormat="1" ht="25.15" customHeight="1" x14ac:dyDescent="0.3">
      <c r="B11" s="35" t="s">
        <v>230</v>
      </c>
      <c r="C11" s="56" t="s">
        <v>231</v>
      </c>
      <c r="D11" s="37">
        <v>80</v>
      </c>
      <c r="E11" s="37">
        <v>10</v>
      </c>
      <c r="F11" s="37" t="s">
        <v>32</v>
      </c>
      <c r="G11" s="39">
        <f t="shared" si="0"/>
        <v>800</v>
      </c>
      <c r="H11" s="1"/>
      <c r="I11" s="2"/>
      <c r="J11" s="2"/>
      <c r="K11" s="37" t="s">
        <v>32</v>
      </c>
      <c r="L11" s="7"/>
      <c r="M11" s="40" t="e">
        <f t="shared" si="1"/>
        <v>#DIV/0!</v>
      </c>
      <c r="N11" s="41" t="e">
        <f t="shared" si="2"/>
        <v>#DIV/0!</v>
      </c>
      <c r="O11" s="4"/>
      <c r="P11" s="4"/>
    </row>
    <row r="12" spans="2:16" s="93" customFormat="1" ht="25.15" customHeight="1" x14ac:dyDescent="0.3">
      <c r="B12" s="35" t="s">
        <v>232</v>
      </c>
      <c r="C12" s="56" t="s">
        <v>233</v>
      </c>
      <c r="D12" s="37">
        <v>30</v>
      </c>
      <c r="E12" s="37">
        <v>100</v>
      </c>
      <c r="F12" s="37" t="s">
        <v>32</v>
      </c>
      <c r="G12" s="39">
        <f t="shared" si="0"/>
        <v>3000</v>
      </c>
      <c r="H12" s="1"/>
      <c r="I12" s="2"/>
      <c r="J12" s="2"/>
      <c r="K12" s="37" t="s">
        <v>32</v>
      </c>
      <c r="L12" s="7"/>
      <c r="M12" s="40" t="e">
        <f t="shared" si="1"/>
        <v>#DIV/0!</v>
      </c>
      <c r="N12" s="41" t="e">
        <f t="shared" si="2"/>
        <v>#DIV/0!</v>
      </c>
      <c r="O12" s="4"/>
      <c r="P12" s="4"/>
    </row>
    <row r="13" spans="2:16" s="93" customFormat="1" ht="25.15" customHeight="1" x14ac:dyDescent="0.3">
      <c r="B13" s="35" t="s">
        <v>234</v>
      </c>
      <c r="C13" s="56" t="s">
        <v>235</v>
      </c>
      <c r="D13" s="37">
        <v>60</v>
      </c>
      <c r="E13" s="37">
        <v>1</v>
      </c>
      <c r="F13" s="37" t="s">
        <v>32</v>
      </c>
      <c r="G13" s="39">
        <f t="shared" si="0"/>
        <v>60</v>
      </c>
      <c r="H13" s="1"/>
      <c r="I13" s="2"/>
      <c r="J13" s="2"/>
      <c r="K13" s="37" t="s">
        <v>32</v>
      </c>
      <c r="L13" s="7"/>
      <c r="M13" s="40" t="e">
        <f t="shared" si="1"/>
        <v>#DIV/0!</v>
      </c>
      <c r="N13" s="41" t="e">
        <f t="shared" si="2"/>
        <v>#DIV/0!</v>
      </c>
      <c r="O13" s="4"/>
      <c r="P13" s="4"/>
    </row>
    <row r="14" spans="2:16" s="93" customFormat="1" ht="25.15" customHeight="1" x14ac:dyDescent="0.3">
      <c r="B14" s="35" t="s">
        <v>236</v>
      </c>
      <c r="C14" s="56" t="s">
        <v>237</v>
      </c>
      <c r="D14" s="37">
        <v>150</v>
      </c>
      <c r="E14" s="37">
        <v>7</v>
      </c>
      <c r="F14" s="37" t="s">
        <v>32</v>
      </c>
      <c r="G14" s="39">
        <f t="shared" si="0"/>
        <v>1050</v>
      </c>
      <c r="H14" s="1"/>
      <c r="I14" s="2"/>
      <c r="J14" s="2"/>
      <c r="K14" s="37" t="s">
        <v>32</v>
      </c>
      <c r="L14" s="7"/>
      <c r="M14" s="40" t="e">
        <f t="shared" si="1"/>
        <v>#DIV/0!</v>
      </c>
      <c r="N14" s="41" t="e">
        <f t="shared" si="2"/>
        <v>#DIV/0!</v>
      </c>
      <c r="O14" s="4"/>
      <c r="P14" s="4"/>
    </row>
    <row r="15" spans="2:16" s="93" customFormat="1" ht="25.15" customHeight="1" x14ac:dyDescent="0.3">
      <c r="B15" s="35" t="s">
        <v>238</v>
      </c>
      <c r="C15" s="56" t="s">
        <v>239</v>
      </c>
      <c r="D15" s="37">
        <v>15</v>
      </c>
      <c r="E15" s="37">
        <v>50</v>
      </c>
      <c r="F15" s="37" t="s">
        <v>32</v>
      </c>
      <c r="G15" s="39">
        <f t="shared" si="0"/>
        <v>750</v>
      </c>
      <c r="H15" s="1"/>
      <c r="I15" s="2"/>
      <c r="J15" s="2"/>
      <c r="K15" s="37" t="s">
        <v>32</v>
      </c>
      <c r="L15" s="7"/>
      <c r="M15" s="40" t="e">
        <f t="shared" si="1"/>
        <v>#DIV/0!</v>
      </c>
      <c r="N15" s="41" t="e">
        <f t="shared" si="2"/>
        <v>#DIV/0!</v>
      </c>
      <c r="O15" s="4"/>
      <c r="P15" s="4"/>
    </row>
    <row r="16" spans="2:16" s="93" customFormat="1" ht="25.15" customHeight="1" x14ac:dyDescent="0.3">
      <c r="B16" s="35" t="s">
        <v>240</v>
      </c>
      <c r="C16" s="56" t="s">
        <v>241</v>
      </c>
      <c r="D16" s="37">
        <v>10</v>
      </c>
      <c r="E16" s="37">
        <v>100</v>
      </c>
      <c r="F16" s="37" t="s">
        <v>32</v>
      </c>
      <c r="G16" s="39">
        <f t="shared" si="0"/>
        <v>1000</v>
      </c>
      <c r="H16" s="1"/>
      <c r="I16" s="2"/>
      <c r="J16" s="2"/>
      <c r="K16" s="37" t="s">
        <v>32</v>
      </c>
      <c r="L16" s="7"/>
      <c r="M16" s="40" t="e">
        <f t="shared" si="1"/>
        <v>#DIV/0!</v>
      </c>
      <c r="N16" s="41" t="e">
        <f t="shared" si="2"/>
        <v>#DIV/0!</v>
      </c>
      <c r="O16" s="4"/>
      <c r="P16" s="4"/>
    </row>
    <row r="17" spans="2:16" s="93" customFormat="1" ht="25.15" customHeight="1" x14ac:dyDescent="0.3">
      <c r="B17" s="35" t="s">
        <v>242</v>
      </c>
      <c r="C17" s="56" t="s">
        <v>243</v>
      </c>
      <c r="D17" s="37">
        <v>20</v>
      </c>
      <c r="E17" s="37">
        <v>100</v>
      </c>
      <c r="F17" s="37" t="s">
        <v>129</v>
      </c>
      <c r="G17" s="39">
        <f t="shared" si="0"/>
        <v>2000</v>
      </c>
      <c r="H17" s="1"/>
      <c r="I17" s="2"/>
      <c r="J17" s="2"/>
      <c r="K17" s="37" t="s">
        <v>129</v>
      </c>
      <c r="L17" s="7"/>
      <c r="M17" s="51" t="e">
        <f t="shared" si="1"/>
        <v>#DIV/0!</v>
      </c>
      <c r="N17" s="41" t="e">
        <f t="shared" si="2"/>
        <v>#DIV/0!</v>
      </c>
      <c r="O17" s="4"/>
      <c r="P17" s="4"/>
    </row>
    <row r="18" spans="2:16" s="93" customFormat="1" ht="25.15" customHeight="1" x14ac:dyDescent="0.3">
      <c r="B18" s="35" t="s">
        <v>244</v>
      </c>
      <c r="C18" s="56" t="s">
        <v>245</v>
      </c>
      <c r="D18" s="37">
        <v>20</v>
      </c>
      <c r="E18" s="37">
        <v>750</v>
      </c>
      <c r="F18" s="37" t="s">
        <v>129</v>
      </c>
      <c r="G18" s="39">
        <f t="shared" si="0"/>
        <v>15000</v>
      </c>
      <c r="H18" s="1"/>
      <c r="I18" s="2"/>
      <c r="J18" s="2"/>
      <c r="K18" s="37" t="s">
        <v>129</v>
      </c>
      <c r="L18" s="7"/>
      <c r="M18" s="51" t="e">
        <f t="shared" si="1"/>
        <v>#DIV/0!</v>
      </c>
      <c r="N18" s="41" t="e">
        <f t="shared" si="2"/>
        <v>#DIV/0!</v>
      </c>
      <c r="O18" s="4"/>
      <c r="P18" s="4"/>
    </row>
    <row r="19" spans="2:16" s="93" customFormat="1" ht="25.15" customHeight="1" x14ac:dyDescent="0.3">
      <c r="B19" s="35" t="s">
        <v>244</v>
      </c>
      <c r="C19" s="56" t="s">
        <v>246</v>
      </c>
      <c r="D19" s="37">
        <v>35</v>
      </c>
      <c r="E19" s="37">
        <v>50</v>
      </c>
      <c r="F19" s="37" t="s">
        <v>129</v>
      </c>
      <c r="G19" s="39">
        <f t="shared" si="0"/>
        <v>1750</v>
      </c>
      <c r="H19" s="1"/>
      <c r="I19" s="2"/>
      <c r="J19" s="2"/>
      <c r="K19" s="37" t="s">
        <v>129</v>
      </c>
      <c r="L19" s="7"/>
      <c r="M19" s="51" t="e">
        <f t="shared" si="1"/>
        <v>#DIV/0!</v>
      </c>
      <c r="N19" s="41" t="e">
        <f t="shared" si="2"/>
        <v>#DIV/0!</v>
      </c>
      <c r="O19" s="4"/>
      <c r="P19" s="4"/>
    </row>
    <row r="20" spans="2:16" s="93" customFormat="1" ht="25.15" customHeight="1" x14ac:dyDescent="0.3">
      <c r="B20" s="35" t="s">
        <v>247</v>
      </c>
      <c r="C20" s="56" t="s">
        <v>248</v>
      </c>
      <c r="D20" s="37">
        <v>30</v>
      </c>
      <c r="E20" s="37">
        <v>120</v>
      </c>
      <c r="F20" s="37" t="s">
        <v>129</v>
      </c>
      <c r="G20" s="39">
        <f t="shared" si="0"/>
        <v>3600</v>
      </c>
      <c r="H20" s="1"/>
      <c r="I20" s="2"/>
      <c r="J20" s="2"/>
      <c r="K20" s="37" t="s">
        <v>129</v>
      </c>
      <c r="L20" s="7"/>
      <c r="M20" s="51" t="e">
        <f t="shared" si="1"/>
        <v>#DIV/0!</v>
      </c>
      <c r="N20" s="41" t="e">
        <f t="shared" si="2"/>
        <v>#DIV/0!</v>
      </c>
      <c r="O20" s="4"/>
      <c r="P20" s="4"/>
    </row>
    <row r="21" spans="2:16" s="93" customFormat="1" ht="25.15" customHeight="1" x14ac:dyDescent="0.3">
      <c r="B21" s="35" t="s">
        <v>249</v>
      </c>
      <c r="C21" s="56" t="s">
        <v>250</v>
      </c>
      <c r="D21" s="37">
        <v>40</v>
      </c>
      <c r="E21" s="37">
        <v>118</v>
      </c>
      <c r="F21" s="37" t="s">
        <v>129</v>
      </c>
      <c r="G21" s="39">
        <f t="shared" si="0"/>
        <v>4720</v>
      </c>
      <c r="H21" s="1"/>
      <c r="I21" s="2"/>
      <c r="J21" s="2"/>
      <c r="K21" s="37" t="s">
        <v>129</v>
      </c>
      <c r="L21" s="7"/>
      <c r="M21" s="51" t="e">
        <f t="shared" si="1"/>
        <v>#DIV/0!</v>
      </c>
      <c r="N21" s="41" t="e">
        <f t="shared" si="2"/>
        <v>#DIV/0!</v>
      </c>
      <c r="O21" s="4"/>
      <c r="P21" s="4"/>
    </row>
    <row r="22" spans="2:16" s="93" customFormat="1" ht="25.15" customHeight="1" x14ac:dyDescent="0.3">
      <c r="B22" s="35" t="s">
        <v>251</v>
      </c>
      <c r="C22" s="56" t="s">
        <v>252</v>
      </c>
      <c r="D22" s="37">
        <v>30</v>
      </c>
      <c r="E22" s="37">
        <v>1</v>
      </c>
      <c r="F22" s="37" t="s">
        <v>253</v>
      </c>
      <c r="G22" s="39">
        <f t="shared" si="0"/>
        <v>30</v>
      </c>
      <c r="H22" s="1"/>
      <c r="I22" s="2"/>
      <c r="J22" s="2"/>
      <c r="K22" s="37" t="s">
        <v>253</v>
      </c>
      <c r="L22" s="7"/>
      <c r="M22" s="40" t="e">
        <f t="shared" si="1"/>
        <v>#DIV/0!</v>
      </c>
      <c r="N22" s="41" t="e">
        <f t="shared" si="2"/>
        <v>#DIV/0!</v>
      </c>
      <c r="O22" s="4"/>
      <c r="P22" s="4"/>
    </row>
    <row r="23" spans="2:16" s="93" customFormat="1" ht="47.25" customHeight="1" x14ac:dyDescent="0.25">
      <c r="B23" s="71"/>
      <c r="C23" s="72"/>
      <c r="D23" s="72"/>
      <c r="E23" s="72"/>
      <c r="F23" s="72"/>
      <c r="G23" s="72"/>
      <c r="H23" s="72"/>
      <c r="I23" s="72"/>
      <c r="J23" s="72"/>
      <c r="K23" s="72"/>
      <c r="L23" s="72"/>
      <c r="M23" s="73"/>
      <c r="N23" s="42"/>
      <c r="O23" s="43"/>
      <c r="P23" s="44"/>
    </row>
    <row r="24" spans="2:16" s="94" customFormat="1" ht="84" customHeight="1" x14ac:dyDescent="0.25">
      <c r="B24" s="28" t="s">
        <v>17</v>
      </c>
      <c r="C24" s="29" t="s">
        <v>18</v>
      </c>
      <c r="D24" s="30" t="s">
        <v>19</v>
      </c>
      <c r="E24" s="74" t="s">
        <v>20</v>
      </c>
      <c r="F24" s="75"/>
      <c r="G24" s="31" t="s">
        <v>21</v>
      </c>
      <c r="H24" s="32" t="s">
        <v>22</v>
      </c>
      <c r="I24" s="33" t="s">
        <v>23</v>
      </c>
      <c r="J24" s="69" t="s">
        <v>24</v>
      </c>
      <c r="K24" s="70"/>
      <c r="L24" s="34" t="s">
        <v>25</v>
      </c>
      <c r="M24" s="34" t="s">
        <v>26</v>
      </c>
      <c r="N24" s="32" t="s">
        <v>27</v>
      </c>
      <c r="O24" s="32" t="s">
        <v>28</v>
      </c>
      <c r="P24" s="32" t="s">
        <v>29</v>
      </c>
    </row>
    <row r="25" spans="2:16" s="94" customFormat="1" ht="25.15" customHeight="1" x14ac:dyDescent="0.3">
      <c r="B25" s="45" t="s">
        <v>254</v>
      </c>
      <c r="C25" s="56" t="s">
        <v>255</v>
      </c>
      <c r="D25" s="37">
        <v>100</v>
      </c>
      <c r="E25" s="37">
        <v>1</v>
      </c>
      <c r="F25" s="37" t="s">
        <v>32</v>
      </c>
      <c r="G25" s="46">
        <f>D25*E25</f>
        <v>100</v>
      </c>
      <c r="H25" s="1"/>
      <c r="I25" s="1"/>
      <c r="J25" s="1"/>
      <c r="K25" s="37" t="s">
        <v>32</v>
      </c>
      <c r="L25" s="8"/>
      <c r="M25" s="40" t="e">
        <f>L25/J25</f>
        <v>#DIV/0!</v>
      </c>
      <c r="N25" s="41" t="e">
        <f t="shared" ref="N25:N27" si="3">M25*G25</f>
        <v>#DIV/0!</v>
      </c>
      <c r="O25" s="5"/>
      <c r="P25" s="5"/>
    </row>
    <row r="26" spans="2:16" s="94" customFormat="1" ht="25.15" customHeight="1" x14ac:dyDescent="0.3">
      <c r="B26" s="45" t="s">
        <v>256</v>
      </c>
      <c r="C26" s="56" t="s">
        <v>257</v>
      </c>
      <c r="D26" s="37">
        <v>15</v>
      </c>
      <c r="E26" s="37">
        <v>1</v>
      </c>
      <c r="F26" s="37" t="s">
        <v>32</v>
      </c>
      <c r="G26" s="46">
        <f t="shared" ref="G26:G28" si="4">D26*E26</f>
        <v>15</v>
      </c>
      <c r="H26" s="1"/>
      <c r="I26" s="1"/>
      <c r="J26" s="1"/>
      <c r="K26" s="37" t="s">
        <v>32</v>
      </c>
      <c r="L26" s="8"/>
      <c r="M26" s="40" t="e">
        <f t="shared" ref="M26:M28" si="5">L26/J26</f>
        <v>#DIV/0!</v>
      </c>
      <c r="N26" s="41" t="e">
        <f t="shared" si="3"/>
        <v>#DIV/0!</v>
      </c>
      <c r="O26" s="5"/>
      <c r="P26" s="5"/>
    </row>
    <row r="27" spans="2:16" s="94" customFormat="1" ht="25.15" customHeight="1" x14ac:dyDescent="0.3">
      <c r="B27" s="45" t="s">
        <v>258</v>
      </c>
      <c r="C27" s="56" t="s">
        <v>259</v>
      </c>
      <c r="D27" s="37">
        <v>100</v>
      </c>
      <c r="E27" s="37">
        <v>1</v>
      </c>
      <c r="F27" s="37" t="s">
        <v>32</v>
      </c>
      <c r="G27" s="46">
        <f t="shared" si="4"/>
        <v>100</v>
      </c>
      <c r="H27" s="1"/>
      <c r="I27" s="1"/>
      <c r="J27" s="1"/>
      <c r="K27" s="37" t="s">
        <v>32</v>
      </c>
      <c r="L27" s="8"/>
      <c r="M27" s="40" t="e">
        <f t="shared" si="5"/>
        <v>#DIV/0!</v>
      </c>
      <c r="N27" s="41" t="e">
        <f t="shared" si="3"/>
        <v>#DIV/0!</v>
      </c>
      <c r="O27" s="5"/>
      <c r="P27" s="5"/>
    </row>
    <row r="28" spans="2:16" s="94" customFormat="1" ht="25.15" customHeight="1" x14ac:dyDescent="0.3">
      <c r="B28" s="45" t="s">
        <v>260</v>
      </c>
      <c r="C28" s="56" t="s">
        <v>261</v>
      </c>
      <c r="D28" s="37">
        <v>150</v>
      </c>
      <c r="E28" s="37">
        <v>1</v>
      </c>
      <c r="F28" s="37" t="s">
        <v>32</v>
      </c>
      <c r="G28" s="46">
        <f t="shared" si="4"/>
        <v>150</v>
      </c>
      <c r="H28" s="1"/>
      <c r="I28" s="1"/>
      <c r="J28" s="1"/>
      <c r="K28" s="37" t="s">
        <v>32</v>
      </c>
      <c r="L28" s="8"/>
      <c r="M28" s="40" t="e">
        <f t="shared" si="5"/>
        <v>#DIV/0!</v>
      </c>
      <c r="N28" s="89" t="e">
        <f>M28*G28</f>
        <v>#DIV/0!</v>
      </c>
      <c r="O28" s="5"/>
      <c r="P28" s="5"/>
    </row>
    <row r="29" spans="2:16" s="93" customFormat="1" ht="47.25" customHeight="1" x14ac:dyDescent="0.25"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3"/>
      <c r="N29" s="42"/>
      <c r="O29" s="43"/>
      <c r="P29" s="44"/>
    </row>
    <row r="30" spans="2:16" s="94" customFormat="1" ht="84" customHeight="1" x14ac:dyDescent="0.25">
      <c r="B30" s="28" t="s">
        <v>17</v>
      </c>
      <c r="C30" s="29" t="s">
        <v>18</v>
      </c>
      <c r="D30" s="30" t="s">
        <v>19</v>
      </c>
      <c r="E30" s="74" t="s">
        <v>20</v>
      </c>
      <c r="F30" s="75"/>
      <c r="G30" s="31" t="s">
        <v>21</v>
      </c>
      <c r="H30" s="32" t="s">
        <v>22</v>
      </c>
      <c r="I30" s="33" t="s">
        <v>23</v>
      </c>
      <c r="J30" s="69" t="s">
        <v>24</v>
      </c>
      <c r="K30" s="70"/>
      <c r="L30" s="34" t="s">
        <v>25</v>
      </c>
      <c r="M30" s="34" t="s">
        <v>26</v>
      </c>
      <c r="N30" s="32" t="s">
        <v>27</v>
      </c>
      <c r="O30" s="32" t="s">
        <v>28</v>
      </c>
      <c r="P30" s="32" t="s">
        <v>29</v>
      </c>
    </row>
    <row r="31" spans="2:16" s="94" customFormat="1" ht="25.15" customHeight="1" x14ac:dyDescent="0.3">
      <c r="B31" s="52" t="s">
        <v>262</v>
      </c>
      <c r="C31" s="56" t="s">
        <v>263</v>
      </c>
      <c r="D31" s="37">
        <v>25</v>
      </c>
      <c r="E31" s="37">
        <v>20</v>
      </c>
      <c r="F31" s="37" t="s">
        <v>32</v>
      </c>
      <c r="G31" s="53">
        <f>D31*E31</f>
        <v>500</v>
      </c>
      <c r="H31" s="3"/>
      <c r="I31" s="1"/>
      <c r="J31" s="1"/>
      <c r="K31" s="37" t="s">
        <v>32</v>
      </c>
      <c r="L31" s="8"/>
      <c r="M31" s="40" t="e">
        <f>L31/J31</f>
        <v>#DIV/0!</v>
      </c>
      <c r="N31" s="89" t="e">
        <f t="shared" ref="N31:N40" si="6">M31*G31</f>
        <v>#DIV/0!</v>
      </c>
      <c r="O31" s="5"/>
      <c r="P31" s="5"/>
    </row>
    <row r="32" spans="2:16" s="94" customFormat="1" ht="25.15" customHeight="1" x14ac:dyDescent="0.3">
      <c r="B32" s="52" t="s">
        <v>264</v>
      </c>
      <c r="C32" s="56" t="s">
        <v>265</v>
      </c>
      <c r="D32" s="37">
        <v>1500</v>
      </c>
      <c r="E32" s="37">
        <v>1</v>
      </c>
      <c r="F32" s="37" t="s">
        <v>32</v>
      </c>
      <c r="G32" s="53">
        <f t="shared" ref="G32:G40" si="7">D32*E32</f>
        <v>1500</v>
      </c>
      <c r="H32" s="3"/>
      <c r="I32" s="1"/>
      <c r="J32" s="1"/>
      <c r="K32" s="37" t="s">
        <v>32</v>
      </c>
      <c r="L32" s="8"/>
      <c r="M32" s="40" t="e">
        <f t="shared" ref="M32:M40" si="8">L32/J32</f>
        <v>#DIV/0!</v>
      </c>
      <c r="N32" s="89" t="e">
        <f t="shared" si="6"/>
        <v>#DIV/0!</v>
      </c>
      <c r="O32" s="5"/>
      <c r="P32" s="5"/>
    </row>
    <row r="33" spans="2:16" s="94" customFormat="1" ht="25.15" customHeight="1" x14ac:dyDescent="0.3">
      <c r="B33" s="52" t="s">
        <v>266</v>
      </c>
      <c r="C33" s="56" t="s">
        <v>267</v>
      </c>
      <c r="D33" s="37">
        <v>15</v>
      </c>
      <c r="E33" s="37">
        <v>60</v>
      </c>
      <c r="F33" s="37" t="s">
        <v>32</v>
      </c>
      <c r="G33" s="53">
        <f>D33*E33</f>
        <v>900</v>
      </c>
      <c r="H33" s="3"/>
      <c r="I33" s="1"/>
      <c r="J33" s="1"/>
      <c r="K33" s="37" t="s">
        <v>32</v>
      </c>
      <c r="L33" s="7"/>
      <c r="M33" s="40" t="e">
        <f t="shared" si="8"/>
        <v>#DIV/0!</v>
      </c>
      <c r="N33" s="89" t="e">
        <f t="shared" si="6"/>
        <v>#DIV/0!</v>
      </c>
      <c r="O33" s="5"/>
      <c r="P33" s="5"/>
    </row>
    <row r="34" spans="2:16" s="94" customFormat="1" ht="25.15" customHeight="1" x14ac:dyDescent="0.3">
      <c r="B34" s="52" t="s">
        <v>268</v>
      </c>
      <c r="C34" s="56" t="s">
        <v>269</v>
      </c>
      <c r="D34" s="37">
        <v>250</v>
      </c>
      <c r="E34" s="37">
        <v>1</v>
      </c>
      <c r="F34" s="37" t="s">
        <v>32</v>
      </c>
      <c r="G34" s="53">
        <f t="shared" si="7"/>
        <v>250</v>
      </c>
      <c r="H34" s="3"/>
      <c r="I34" s="1"/>
      <c r="J34" s="1"/>
      <c r="K34" s="37" t="s">
        <v>32</v>
      </c>
      <c r="L34" s="7"/>
      <c r="M34" s="40" t="e">
        <f t="shared" si="8"/>
        <v>#DIV/0!</v>
      </c>
      <c r="N34" s="89" t="e">
        <f t="shared" si="6"/>
        <v>#DIV/0!</v>
      </c>
      <c r="O34" s="5"/>
      <c r="P34" s="5"/>
    </row>
    <row r="35" spans="2:16" s="94" customFormat="1" ht="25.15" customHeight="1" x14ac:dyDescent="0.3">
      <c r="B35" s="52" t="s">
        <v>270</v>
      </c>
      <c r="C35" s="56" t="s">
        <v>271</v>
      </c>
      <c r="D35" s="37">
        <v>15</v>
      </c>
      <c r="E35" s="37">
        <v>20</v>
      </c>
      <c r="F35" s="37" t="s">
        <v>32</v>
      </c>
      <c r="G35" s="53">
        <f t="shared" si="7"/>
        <v>300</v>
      </c>
      <c r="H35" s="3"/>
      <c r="I35" s="1"/>
      <c r="J35" s="1"/>
      <c r="K35" s="37" t="s">
        <v>32</v>
      </c>
      <c r="L35" s="7"/>
      <c r="M35" s="40" t="e">
        <f t="shared" si="8"/>
        <v>#DIV/0!</v>
      </c>
      <c r="N35" s="89" t="e">
        <f t="shared" si="6"/>
        <v>#DIV/0!</v>
      </c>
      <c r="O35" s="5"/>
      <c r="P35" s="5"/>
    </row>
    <row r="36" spans="2:16" s="94" customFormat="1" ht="25.15" customHeight="1" x14ac:dyDescent="0.3">
      <c r="B36" s="52" t="s">
        <v>272</v>
      </c>
      <c r="C36" s="56" t="s">
        <v>273</v>
      </c>
      <c r="D36" s="37">
        <v>200</v>
      </c>
      <c r="E36" s="37">
        <v>1</v>
      </c>
      <c r="F36" s="37" t="s">
        <v>32</v>
      </c>
      <c r="G36" s="53">
        <f t="shared" si="7"/>
        <v>200</v>
      </c>
      <c r="H36" s="3"/>
      <c r="I36" s="1"/>
      <c r="J36" s="1"/>
      <c r="K36" s="37" t="s">
        <v>32</v>
      </c>
      <c r="L36" s="8"/>
      <c r="M36" s="40" t="e">
        <f t="shared" si="8"/>
        <v>#DIV/0!</v>
      </c>
      <c r="N36" s="89" t="e">
        <f t="shared" si="6"/>
        <v>#DIV/0!</v>
      </c>
      <c r="O36" s="5"/>
      <c r="P36" s="5"/>
    </row>
    <row r="37" spans="2:16" s="94" customFormat="1" ht="25.15" customHeight="1" x14ac:dyDescent="0.3">
      <c r="B37" s="52" t="s">
        <v>274</v>
      </c>
      <c r="C37" s="56" t="s">
        <v>275</v>
      </c>
      <c r="D37" s="37">
        <v>50</v>
      </c>
      <c r="E37" s="37">
        <v>30</v>
      </c>
      <c r="F37" s="37" t="s">
        <v>92</v>
      </c>
      <c r="G37" s="53">
        <f t="shared" si="7"/>
        <v>1500</v>
      </c>
      <c r="H37" s="3"/>
      <c r="I37" s="1"/>
      <c r="J37" s="1"/>
      <c r="K37" s="37" t="s">
        <v>92</v>
      </c>
      <c r="L37" s="8"/>
      <c r="M37" s="40" t="e">
        <f t="shared" si="8"/>
        <v>#DIV/0!</v>
      </c>
      <c r="N37" s="89" t="e">
        <f t="shared" si="6"/>
        <v>#DIV/0!</v>
      </c>
      <c r="O37" s="5"/>
      <c r="P37" s="5"/>
    </row>
    <row r="38" spans="2:16" s="94" customFormat="1" ht="25.15" customHeight="1" x14ac:dyDescent="0.3">
      <c r="B38" s="52" t="s">
        <v>276</v>
      </c>
      <c r="C38" s="56" t="s">
        <v>277</v>
      </c>
      <c r="D38" s="37">
        <v>15</v>
      </c>
      <c r="E38" s="37">
        <v>10</v>
      </c>
      <c r="F38" s="37" t="s">
        <v>92</v>
      </c>
      <c r="G38" s="53">
        <f t="shared" si="7"/>
        <v>150</v>
      </c>
      <c r="H38" s="3"/>
      <c r="I38" s="1"/>
      <c r="J38" s="1"/>
      <c r="K38" s="37" t="s">
        <v>92</v>
      </c>
      <c r="L38" s="8"/>
      <c r="M38" s="40" t="e">
        <f t="shared" si="8"/>
        <v>#DIV/0!</v>
      </c>
      <c r="N38" s="89" t="e">
        <f t="shared" si="6"/>
        <v>#DIV/0!</v>
      </c>
      <c r="O38" s="5"/>
      <c r="P38" s="5"/>
    </row>
    <row r="39" spans="2:16" s="94" customFormat="1" ht="25.15" customHeight="1" x14ac:dyDescent="0.3">
      <c r="B39" s="52" t="s">
        <v>278</v>
      </c>
      <c r="C39" s="56" t="s">
        <v>279</v>
      </c>
      <c r="D39" s="37">
        <v>35</v>
      </c>
      <c r="E39" s="37">
        <v>100</v>
      </c>
      <c r="F39" s="37" t="s">
        <v>92</v>
      </c>
      <c r="G39" s="53">
        <f t="shared" si="7"/>
        <v>3500</v>
      </c>
      <c r="H39" s="3"/>
      <c r="I39" s="1"/>
      <c r="J39" s="1"/>
      <c r="K39" s="37" t="s">
        <v>92</v>
      </c>
      <c r="L39" s="8"/>
      <c r="M39" s="40" t="e">
        <f t="shared" si="8"/>
        <v>#DIV/0!</v>
      </c>
      <c r="N39" s="89" t="e">
        <f t="shared" si="6"/>
        <v>#DIV/0!</v>
      </c>
      <c r="O39" s="5"/>
      <c r="P39" s="5"/>
    </row>
    <row r="40" spans="2:16" s="94" customFormat="1" ht="25.15" customHeight="1" x14ac:dyDescent="0.3">
      <c r="B40" s="52" t="s">
        <v>280</v>
      </c>
      <c r="C40" s="56" t="s">
        <v>281</v>
      </c>
      <c r="D40" s="37">
        <v>10</v>
      </c>
      <c r="E40" s="37">
        <v>1600</v>
      </c>
      <c r="F40" s="37" t="s">
        <v>92</v>
      </c>
      <c r="G40" s="53">
        <f t="shared" si="7"/>
        <v>16000</v>
      </c>
      <c r="H40" s="3"/>
      <c r="I40" s="1"/>
      <c r="J40" s="1"/>
      <c r="K40" s="37" t="s">
        <v>92</v>
      </c>
      <c r="L40" s="8"/>
      <c r="M40" s="40" t="e">
        <f t="shared" si="8"/>
        <v>#DIV/0!</v>
      </c>
      <c r="N40" s="89" t="e">
        <f t="shared" si="6"/>
        <v>#DIV/0!</v>
      </c>
      <c r="O40" s="5"/>
      <c r="P40" s="5"/>
    </row>
    <row r="41" spans="2:16" s="93" customFormat="1" ht="47.25" customHeight="1" x14ac:dyDescent="0.25">
      <c r="B41" s="71"/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3"/>
      <c r="N41" s="42"/>
      <c r="O41" s="43"/>
      <c r="P41" s="44"/>
    </row>
    <row r="42" spans="2:16" s="94" customFormat="1" ht="84" customHeight="1" x14ac:dyDescent="0.25">
      <c r="B42" s="28" t="s">
        <v>17</v>
      </c>
      <c r="C42" s="29" t="s">
        <v>18</v>
      </c>
      <c r="D42" s="30" t="s">
        <v>19</v>
      </c>
      <c r="E42" s="74" t="s">
        <v>20</v>
      </c>
      <c r="F42" s="75"/>
      <c r="G42" s="31" t="s">
        <v>21</v>
      </c>
      <c r="H42" s="32" t="s">
        <v>22</v>
      </c>
      <c r="I42" s="33" t="s">
        <v>23</v>
      </c>
      <c r="J42" s="69" t="s">
        <v>24</v>
      </c>
      <c r="K42" s="70"/>
      <c r="L42" s="34" t="s">
        <v>25</v>
      </c>
      <c r="M42" s="34" t="s">
        <v>26</v>
      </c>
      <c r="N42" s="32" t="s">
        <v>27</v>
      </c>
      <c r="O42" s="32" t="s">
        <v>28</v>
      </c>
      <c r="P42" s="32" t="s">
        <v>29</v>
      </c>
    </row>
    <row r="43" spans="2:16" s="94" customFormat="1" ht="25.15" customHeight="1" x14ac:dyDescent="0.3">
      <c r="B43" s="52" t="s">
        <v>282</v>
      </c>
      <c r="C43" s="47" t="s">
        <v>283</v>
      </c>
      <c r="D43" s="37">
        <v>400</v>
      </c>
      <c r="E43" s="37">
        <v>12</v>
      </c>
      <c r="F43" s="37" t="s">
        <v>32</v>
      </c>
      <c r="G43" s="37">
        <f>D43*E43</f>
        <v>4800</v>
      </c>
      <c r="H43" s="3"/>
      <c r="I43" s="1"/>
      <c r="J43" s="1"/>
      <c r="K43" s="37" t="s">
        <v>32</v>
      </c>
      <c r="L43" s="8"/>
      <c r="M43" s="40" t="e">
        <f>L43/J43</f>
        <v>#DIV/0!</v>
      </c>
      <c r="N43" s="89" t="e">
        <f t="shared" ref="N43:N47" si="9">M43*G43</f>
        <v>#DIV/0!</v>
      </c>
      <c r="O43" s="5"/>
      <c r="P43" s="5"/>
    </row>
    <row r="44" spans="2:16" s="94" customFormat="1" ht="25.15" customHeight="1" x14ac:dyDescent="0.3">
      <c r="B44" s="52" t="s">
        <v>284</v>
      </c>
      <c r="C44" s="48" t="s">
        <v>285</v>
      </c>
      <c r="D44" s="37">
        <v>50</v>
      </c>
      <c r="E44" s="37">
        <v>144</v>
      </c>
      <c r="F44" s="37" t="s">
        <v>32</v>
      </c>
      <c r="G44" s="37">
        <f t="shared" ref="G44:G47" si="10">D44*E44</f>
        <v>7200</v>
      </c>
      <c r="H44" s="3"/>
      <c r="I44" s="1"/>
      <c r="J44" s="1"/>
      <c r="K44" s="37" t="s">
        <v>32</v>
      </c>
      <c r="L44" s="8"/>
      <c r="M44" s="40" t="e">
        <f t="shared" ref="M44:M47" si="11">L44/J44</f>
        <v>#DIV/0!</v>
      </c>
      <c r="N44" s="89" t="e">
        <f t="shared" si="9"/>
        <v>#DIV/0!</v>
      </c>
      <c r="O44" s="5"/>
      <c r="P44" s="5"/>
    </row>
    <row r="45" spans="2:16" s="94" customFormat="1" ht="25.15" customHeight="1" x14ac:dyDescent="0.3">
      <c r="B45" s="52" t="s">
        <v>286</v>
      </c>
      <c r="C45" s="47" t="s">
        <v>287</v>
      </c>
      <c r="D45" s="37">
        <v>200</v>
      </c>
      <c r="E45" s="37">
        <v>12</v>
      </c>
      <c r="F45" s="37" t="s">
        <v>32</v>
      </c>
      <c r="G45" s="37">
        <f t="shared" si="10"/>
        <v>2400</v>
      </c>
      <c r="H45" s="3"/>
      <c r="I45" s="1"/>
      <c r="J45" s="1"/>
      <c r="K45" s="37" t="s">
        <v>32</v>
      </c>
      <c r="L45" s="8"/>
      <c r="M45" s="40" t="e">
        <f t="shared" si="11"/>
        <v>#DIV/0!</v>
      </c>
      <c r="N45" s="89" t="e">
        <f t="shared" si="9"/>
        <v>#DIV/0!</v>
      </c>
      <c r="O45" s="5"/>
      <c r="P45" s="5"/>
    </row>
    <row r="46" spans="2:16" s="94" customFormat="1" ht="25.15" customHeight="1" x14ac:dyDescent="0.3">
      <c r="B46" s="52" t="s">
        <v>288</v>
      </c>
      <c r="C46" s="47" t="s">
        <v>289</v>
      </c>
      <c r="D46" s="37">
        <v>200</v>
      </c>
      <c r="E46" s="37">
        <v>12</v>
      </c>
      <c r="F46" s="37" t="s">
        <v>32</v>
      </c>
      <c r="G46" s="37">
        <f t="shared" si="10"/>
        <v>2400</v>
      </c>
      <c r="H46" s="3"/>
      <c r="I46" s="1"/>
      <c r="J46" s="1"/>
      <c r="K46" s="37" t="s">
        <v>32</v>
      </c>
      <c r="L46" s="8"/>
      <c r="M46" s="40" t="e">
        <f t="shared" si="11"/>
        <v>#DIV/0!</v>
      </c>
      <c r="N46" s="89" t="e">
        <f t="shared" si="9"/>
        <v>#DIV/0!</v>
      </c>
      <c r="O46" s="5"/>
      <c r="P46" s="5"/>
    </row>
    <row r="47" spans="2:16" s="94" customFormat="1" ht="25.15" customHeight="1" x14ac:dyDescent="0.3">
      <c r="B47" s="52" t="s">
        <v>290</v>
      </c>
      <c r="C47" s="36" t="s">
        <v>291</v>
      </c>
      <c r="D47" s="37">
        <v>30</v>
      </c>
      <c r="E47" s="37">
        <v>12</v>
      </c>
      <c r="F47" s="37" t="s">
        <v>32</v>
      </c>
      <c r="G47" s="37">
        <f t="shared" si="10"/>
        <v>360</v>
      </c>
      <c r="H47" s="3"/>
      <c r="I47" s="1"/>
      <c r="J47" s="1"/>
      <c r="K47" s="37" t="s">
        <v>32</v>
      </c>
      <c r="L47" s="8"/>
      <c r="M47" s="40" t="e">
        <f t="shared" si="11"/>
        <v>#DIV/0!</v>
      </c>
      <c r="N47" s="89" t="e">
        <f t="shared" si="9"/>
        <v>#DIV/0!</v>
      </c>
      <c r="O47" s="5"/>
      <c r="P47" s="5"/>
    </row>
    <row r="48" spans="2:16" s="93" customFormat="1" ht="47.25" customHeight="1" x14ac:dyDescent="0.25">
      <c r="B48" s="71"/>
      <c r="C48" s="72"/>
      <c r="D48" s="72"/>
      <c r="E48" s="72"/>
      <c r="F48" s="72"/>
      <c r="G48" s="72"/>
      <c r="H48" s="72"/>
      <c r="I48" s="72"/>
      <c r="J48" s="72"/>
      <c r="K48" s="72"/>
      <c r="L48" s="72"/>
      <c r="M48" s="73"/>
      <c r="N48" s="42"/>
      <c r="O48" s="43"/>
      <c r="P48" s="44"/>
    </row>
    <row r="49" spans="2:16" s="94" customFormat="1" ht="84" customHeight="1" x14ac:dyDescent="0.25">
      <c r="B49" s="28" t="s">
        <v>17</v>
      </c>
      <c r="C49" s="29" t="s">
        <v>18</v>
      </c>
      <c r="D49" s="30" t="s">
        <v>19</v>
      </c>
      <c r="E49" s="74" t="s">
        <v>20</v>
      </c>
      <c r="F49" s="75"/>
      <c r="G49" s="31" t="s">
        <v>21</v>
      </c>
      <c r="H49" s="32" t="s">
        <v>22</v>
      </c>
      <c r="I49" s="33" t="s">
        <v>23</v>
      </c>
      <c r="J49" s="69" t="s">
        <v>24</v>
      </c>
      <c r="K49" s="70"/>
      <c r="L49" s="34" t="s">
        <v>25</v>
      </c>
      <c r="M49" s="34" t="s">
        <v>26</v>
      </c>
      <c r="N49" s="32" t="s">
        <v>27</v>
      </c>
      <c r="O49" s="32" t="s">
        <v>28</v>
      </c>
      <c r="P49" s="32" t="s">
        <v>29</v>
      </c>
    </row>
    <row r="50" spans="2:16" s="94" customFormat="1" ht="25.15" customHeight="1" x14ac:dyDescent="0.3">
      <c r="B50" s="52" t="s">
        <v>292</v>
      </c>
      <c r="C50" s="48" t="s">
        <v>293</v>
      </c>
      <c r="D50" s="37">
        <v>30</v>
      </c>
      <c r="E50" s="37">
        <v>3000</v>
      </c>
      <c r="F50" s="37" t="s">
        <v>129</v>
      </c>
      <c r="G50" s="62">
        <f>D50*E50</f>
        <v>90000</v>
      </c>
      <c r="H50" s="3"/>
      <c r="I50" s="1"/>
      <c r="J50" s="1"/>
      <c r="K50" s="37" t="s">
        <v>129</v>
      </c>
      <c r="L50" s="8"/>
      <c r="M50" s="40" t="e">
        <f>L50/J50</f>
        <v>#DIV/0!</v>
      </c>
      <c r="N50" s="89" t="e">
        <f t="shared" ref="N50:N58" si="12">M50*G50</f>
        <v>#DIV/0!</v>
      </c>
      <c r="O50" s="5"/>
      <c r="P50" s="5"/>
    </row>
    <row r="51" spans="2:16" s="94" customFormat="1" ht="25.15" customHeight="1" x14ac:dyDescent="0.3">
      <c r="B51" s="52" t="s">
        <v>294</v>
      </c>
      <c r="C51" s="36" t="s">
        <v>295</v>
      </c>
      <c r="D51" s="37">
        <v>800</v>
      </c>
      <c r="E51" s="37">
        <v>500</v>
      </c>
      <c r="F51" s="37" t="s">
        <v>129</v>
      </c>
      <c r="G51" s="62">
        <f t="shared" ref="G51:G58" si="13">D51*E51</f>
        <v>400000</v>
      </c>
      <c r="H51" s="3"/>
      <c r="I51" s="1"/>
      <c r="J51" s="1"/>
      <c r="K51" s="37" t="s">
        <v>129</v>
      </c>
      <c r="L51" s="7"/>
      <c r="M51" s="40" t="e">
        <f t="shared" ref="M51:M58" si="14">L51/J51</f>
        <v>#DIV/0!</v>
      </c>
      <c r="N51" s="89" t="e">
        <f t="shared" si="12"/>
        <v>#DIV/0!</v>
      </c>
      <c r="O51" s="5"/>
      <c r="P51" s="5"/>
    </row>
    <row r="52" spans="2:16" s="94" customFormat="1" ht="25.15" customHeight="1" x14ac:dyDescent="0.3">
      <c r="B52" s="52" t="s">
        <v>296</v>
      </c>
      <c r="C52" s="36" t="s">
        <v>297</v>
      </c>
      <c r="D52" s="37">
        <v>75</v>
      </c>
      <c r="E52" s="37">
        <v>300</v>
      </c>
      <c r="F52" s="37" t="s">
        <v>129</v>
      </c>
      <c r="G52" s="62">
        <f t="shared" si="13"/>
        <v>22500</v>
      </c>
      <c r="H52" s="3"/>
      <c r="I52" s="1"/>
      <c r="J52" s="1"/>
      <c r="K52" s="37" t="s">
        <v>129</v>
      </c>
      <c r="L52" s="7"/>
      <c r="M52" s="40" t="e">
        <f t="shared" si="14"/>
        <v>#DIV/0!</v>
      </c>
      <c r="N52" s="89" t="e">
        <f t="shared" si="12"/>
        <v>#DIV/0!</v>
      </c>
      <c r="O52" s="5"/>
      <c r="P52" s="5"/>
    </row>
    <row r="53" spans="2:16" s="94" customFormat="1" ht="25.15" customHeight="1" x14ac:dyDescent="0.3">
      <c r="B53" s="52" t="s">
        <v>298</v>
      </c>
      <c r="C53" s="48" t="s">
        <v>299</v>
      </c>
      <c r="D53" s="37">
        <v>25</v>
      </c>
      <c r="E53" s="37">
        <v>12</v>
      </c>
      <c r="F53" s="37" t="s">
        <v>32</v>
      </c>
      <c r="G53" s="62">
        <f t="shared" si="13"/>
        <v>300</v>
      </c>
      <c r="H53" s="3"/>
      <c r="I53" s="1"/>
      <c r="J53" s="1"/>
      <c r="K53" s="37" t="s">
        <v>32</v>
      </c>
      <c r="L53" s="7"/>
      <c r="M53" s="40" t="e">
        <f t="shared" si="14"/>
        <v>#DIV/0!</v>
      </c>
      <c r="N53" s="89" t="e">
        <f t="shared" si="12"/>
        <v>#DIV/0!</v>
      </c>
      <c r="O53" s="5"/>
      <c r="P53" s="5"/>
    </row>
    <row r="54" spans="2:16" s="94" customFormat="1" ht="25.15" customHeight="1" x14ac:dyDescent="0.3">
      <c r="B54" s="52" t="s">
        <v>300</v>
      </c>
      <c r="C54" s="48" t="s">
        <v>301</v>
      </c>
      <c r="D54" s="37">
        <v>15</v>
      </c>
      <c r="E54" s="37">
        <v>48</v>
      </c>
      <c r="F54" s="37" t="s">
        <v>32</v>
      </c>
      <c r="G54" s="62">
        <f t="shared" si="13"/>
        <v>720</v>
      </c>
      <c r="H54" s="3"/>
      <c r="I54" s="1"/>
      <c r="J54" s="1"/>
      <c r="K54" s="37" t="s">
        <v>32</v>
      </c>
      <c r="L54" s="7"/>
      <c r="M54" s="40" t="e">
        <f t="shared" si="14"/>
        <v>#DIV/0!</v>
      </c>
      <c r="N54" s="89" t="e">
        <f t="shared" si="12"/>
        <v>#DIV/0!</v>
      </c>
      <c r="O54" s="5"/>
      <c r="P54" s="5"/>
    </row>
    <row r="55" spans="2:16" s="94" customFormat="1" ht="25.15" customHeight="1" x14ac:dyDescent="0.3">
      <c r="B55" s="52" t="s">
        <v>302</v>
      </c>
      <c r="C55" s="48" t="s">
        <v>303</v>
      </c>
      <c r="D55" s="37">
        <v>10</v>
      </c>
      <c r="E55" s="37">
        <v>48</v>
      </c>
      <c r="F55" s="37" t="s">
        <v>32</v>
      </c>
      <c r="G55" s="62">
        <f t="shared" si="13"/>
        <v>480</v>
      </c>
      <c r="H55" s="3"/>
      <c r="I55" s="1"/>
      <c r="J55" s="1"/>
      <c r="K55" s="37" t="s">
        <v>32</v>
      </c>
      <c r="L55" s="8"/>
      <c r="M55" s="40" t="e">
        <f t="shared" si="14"/>
        <v>#DIV/0!</v>
      </c>
      <c r="N55" s="89" t="e">
        <f t="shared" si="12"/>
        <v>#DIV/0!</v>
      </c>
      <c r="O55" s="5"/>
      <c r="P55" s="5"/>
    </row>
    <row r="56" spans="2:16" s="94" customFormat="1" ht="25.15" customHeight="1" x14ac:dyDescent="0.3">
      <c r="B56" s="52" t="s">
        <v>304</v>
      </c>
      <c r="C56" s="48" t="s">
        <v>305</v>
      </c>
      <c r="D56" s="37">
        <v>36</v>
      </c>
      <c r="E56" s="37">
        <v>25</v>
      </c>
      <c r="F56" s="37" t="s">
        <v>32</v>
      </c>
      <c r="G56" s="62">
        <f t="shared" si="13"/>
        <v>900</v>
      </c>
      <c r="H56" s="3"/>
      <c r="I56" s="1"/>
      <c r="J56" s="1"/>
      <c r="K56" s="37" t="s">
        <v>32</v>
      </c>
      <c r="L56" s="8"/>
      <c r="M56" s="40" t="e">
        <f t="shared" si="14"/>
        <v>#DIV/0!</v>
      </c>
      <c r="N56" s="89" t="e">
        <f t="shared" si="12"/>
        <v>#DIV/0!</v>
      </c>
      <c r="O56" s="5"/>
      <c r="P56" s="5"/>
    </row>
    <row r="57" spans="2:16" s="94" customFormat="1" ht="25.15" customHeight="1" x14ac:dyDescent="0.3">
      <c r="B57" s="52" t="s">
        <v>306</v>
      </c>
      <c r="C57" s="48" t="s">
        <v>307</v>
      </c>
      <c r="D57" s="37">
        <v>30</v>
      </c>
      <c r="E57" s="37">
        <v>25</v>
      </c>
      <c r="F57" s="37" t="s">
        <v>32</v>
      </c>
      <c r="G57" s="62">
        <f t="shared" si="13"/>
        <v>750</v>
      </c>
      <c r="H57" s="3"/>
      <c r="I57" s="1"/>
      <c r="J57" s="1"/>
      <c r="K57" s="37" t="s">
        <v>32</v>
      </c>
      <c r="L57" s="8"/>
      <c r="M57" s="40" t="e">
        <f t="shared" si="14"/>
        <v>#DIV/0!</v>
      </c>
      <c r="N57" s="89" t="e">
        <f t="shared" si="12"/>
        <v>#DIV/0!</v>
      </c>
      <c r="O57" s="5"/>
      <c r="P57" s="5"/>
    </row>
    <row r="58" spans="2:16" s="94" customFormat="1" ht="25.15" customHeight="1" x14ac:dyDescent="0.3">
      <c r="B58" s="52" t="s">
        <v>308</v>
      </c>
      <c r="C58" s="36" t="s">
        <v>309</v>
      </c>
      <c r="D58" s="37">
        <v>15</v>
      </c>
      <c r="E58" s="37">
        <v>1</v>
      </c>
      <c r="F58" s="37" t="s">
        <v>32</v>
      </c>
      <c r="G58" s="62">
        <f t="shared" si="13"/>
        <v>15</v>
      </c>
      <c r="H58" s="3"/>
      <c r="I58" s="1"/>
      <c r="J58" s="1"/>
      <c r="K58" s="37" t="s">
        <v>32</v>
      </c>
      <c r="L58" s="8"/>
      <c r="M58" s="40" t="e">
        <f t="shared" si="14"/>
        <v>#DIV/0!</v>
      </c>
      <c r="N58" s="89" t="e">
        <f t="shared" si="12"/>
        <v>#DIV/0!</v>
      </c>
      <c r="O58" s="5"/>
      <c r="P58" s="5"/>
    </row>
    <row r="59" spans="2:16" s="93" customFormat="1" ht="47.25" customHeight="1" x14ac:dyDescent="0.25">
      <c r="B59" s="71"/>
      <c r="C59" s="72"/>
      <c r="D59" s="72"/>
      <c r="E59" s="72"/>
      <c r="F59" s="72"/>
      <c r="G59" s="72"/>
      <c r="H59" s="72"/>
      <c r="I59" s="72"/>
      <c r="J59" s="72"/>
      <c r="K59" s="72"/>
      <c r="L59" s="72"/>
      <c r="M59" s="73"/>
      <c r="N59" s="42"/>
      <c r="O59" s="43"/>
      <c r="P59" s="44"/>
    </row>
    <row r="60" spans="2:16" s="94" customFormat="1" ht="84" customHeight="1" x14ac:dyDescent="0.25">
      <c r="B60" s="28" t="s">
        <v>17</v>
      </c>
      <c r="C60" s="29" t="s">
        <v>18</v>
      </c>
      <c r="D60" s="30" t="s">
        <v>19</v>
      </c>
      <c r="E60" s="74" t="s">
        <v>20</v>
      </c>
      <c r="F60" s="75"/>
      <c r="G60" s="31" t="s">
        <v>21</v>
      </c>
      <c r="H60" s="32" t="s">
        <v>22</v>
      </c>
      <c r="I60" s="33" t="s">
        <v>23</v>
      </c>
      <c r="J60" s="69" t="s">
        <v>24</v>
      </c>
      <c r="K60" s="70"/>
      <c r="L60" s="34" t="s">
        <v>25</v>
      </c>
      <c r="M60" s="34" t="s">
        <v>26</v>
      </c>
      <c r="N60" s="32" t="s">
        <v>27</v>
      </c>
      <c r="O60" s="32" t="s">
        <v>28</v>
      </c>
      <c r="P60" s="32" t="s">
        <v>29</v>
      </c>
    </row>
    <row r="61" spans="2:16" s="94" customFormat="1" ht="25.15" customHeight="1" x14ac:dyDescent="0.3">
      <c r="B61" s="52" t="s">
        <v>310</v>
      </c>
      <c r="C61" s="36" t="s">
        <v>311</v>
      </c>
      <c r="D61" s="37">
        <v>25</v>
      </c>
      <c r="E61" s="37">
        <v>25</v>
      </c>
      <c r="F61" s="37" t="s">
        <v>92</v>
      </c>
      <c r="G61" s="53">
        <f>D61*E61</f>
        <v>625</v>
      </c>
      <c r="H61" s="3"/>
      <c r="I61" s="3"/>
      <c r="J61" s="3"/>
      <c r="K61" s="37" t="s">
        <v>92</v>
      </c>
      <c r="L61" s="9"/>
      <c r="M61" s="40" t="e">
        <f>L61/J61</f>
        <v>#DIV/0!</v>
      </c>
      <c r="N61" s="89" t="e">
        <f t="shared" ref="N61:N71" si="15">M61*G61</f>
        <v>#DIV/0!</v>
      </c>
      <c r="O61" s="18"/>
      <c r="P61" s="18"/>
    </row>
    <row r="62" spans="2:16" s="94" customFormat="1" ht="25.15" customHeight="1" x14ac:dyDescent="0.3">
      <c r="B62" s="52" t="s">
        <v>312</v>
      </c>
      <c r="C62" s="36" t="s">
        <v>313</v>
      </c>
      <c r="D62" s="37">
        <v>20</v>
      </c>
      <c r="E62" s="37">
        <v>25</v>
      </c>
      <c r="F62" s="37" t="s">
        <v>92</v>
      </c>
      <c r="G62" s="53">
        <f t="shared" ref="G62:G71" si="16">D62*E62</f>
        <v>500</v>
      </c>
      <c r="H62" s="3"/>
      <c r="I62" s="3"/>
      <c r="J62" s="3"/>
      <c r="K62" s="37" t="s">
        <v>92</v>
      </c>
      <c r="L62" s="9"/>
      <c r="M62" s="40" t="e">
        <f t="shared" ref="M62:M71" si="17">L62/J62</f>
        <v>#DIV/0!</v>
      </c>
      <c r="N62" s="89" t="e">
        <f t="shared" si="15"/>
        <v>#DIV/0!</v>
      </c>
      <c r="O62" s="6"/>
      <c r="P62" s="6"/>
    </row>
    <row r="63" spans="2:16" s="94" customFormat="1" ht="25.15" customHeight="1" x14ac:dyDescent="0.3">
      <c r="B63" s="52" t="s">
        <v>314</v>
      </c>
      <c r="C63" s="36" t="s">
        <v>315</v>
      </c>
      <c r="D63" s="37">
        <v>30</v>
      </c>
      <c r="E63" s="37">
        <v>50</v>
      </c>
      <c r="F63" s="37" t="s">
        <v>316</v>
      </c>
      <c r="G63" s="53">
        <f t="shared" si="16"/>
        <v>1500</v>
      </c>
      <c r="H63" s="3"/>
      <c r="I63" s="3"/>
      <c r="J63" s="3"/>
      <c r="K63" s="37" t="s">
        <v>316</v>
      </c>
      <c r="L63" s="7"/>
      <c r="M63" s="40" t="e">
        <f t="shared" si="17"/>
        <v>#DIV/0!</v>
      </c>
      <c r="N63" s="89" t="e">
        <f t="shared" si="15"/>
        <v>#DIV/0!</v>
      </c>
      <c r="O63" s="6"/>
      <c r="P63" s="6"/>
    </row>
    <row r="64" spans="2:16" s="94" customFormat="1" ht="25.15" customHeight="1" x14ac:dyDescent="0.3">
      <c r="B64" s="52" t="s">
        <v>317</v>
      </c>
      <c r="C64" s="36" t="s">
        <v>318</v>
      </c>
      <c r="D64" s="37">
        <v>30</v>
      </c>
      <c r="E64" s="37">
        <v>25</v>
      </c>
      <c r="F64" s="37" t="s">
        <v>316</v>
      </c>
      <c r="G64" s="53">
        <f t="shared" si="16"/>
        <v>750</v>
      </c>
      <c r="H64" s="3"/>
      <c r="I64" s="3"/>
      <c r="J64" s="3"/>
      <c r="K64" s="37" t="s">
        <v>316</v>
      </c>
      <c r="L64" s="9"/>
      <c r="M64" s="40" t="e">
        <f t="shared" si="17"/>
        <v>#DIV/0!</v>
      </c>
      <c r="N64" s="89" t="e">
        <f t="shared" si="15"/>
        <v>#DIV/0!</v>
      </c>
      <c r="O64" s="6"/>
      <c r="P64" s="6"/>
    </row>
    <row r="65" spans="2:16" s="94" customFormat="1" ht="25.15" customHeight="1" x14ac:dyDescent="0.3">
      <c r="B65" s="52" t="s">
        <v>319</v>
      </c>
      <c r="C65" s="48" t="s">
        <v>320</v>
      </c>
      <c r="D65" s="37">
        <v>50</v>
      </c>
      <c r="E65" s="37">
        <v>100</v>
      </c>
      <c r="F65" s="37" t="s">
        <v>316</v>
      </c>
      <c r="G65" s="53">
        <f t="shared" si="16"/>
        <v>5000</v>
      </c>
      <c r="H65" s="3"/>
      <c r="I65" s="3"/>
      <c r="J65" s="3"/>
      <c r="K65" s="37" t="s">
        <v>316</v>
      </c>
      <c r="L65" s="9"/>
      <c r="M65" s="40" t="e">
        <f t="shared" si="17"/>
        <v>#DIV/0!</v>
      </c>
      <c r="N65" s="89" t="e">
        <f t="shared" si="15"/>
        <v>#DIV/0!</v>
      </c>
      <c r="O65" s="6"/>
      <c r="P65" s="6"/>
    </row>
    <row r="66" spans="2:16" s="94" customFormat="1" ht="25.15" customHeight="1" x14ac:dyDescent="0.3">
      <c r="B66" s="52" t="s">
        <v>321</v>
      </c>
      <c r="C66" s="48" t="s">
        <v>322</v>
      </c>
      <c r="D66" s="37">
        <v>60</v>
      </c>
      <c r="E66" s="37">
        <v>20</v>
      </c>
      <c r="F66" s="37" t="s">
        <v>316</v>
      </c>
      <c r="G66" s="53">
        <f t="shared" si="16"/>
        <v>1200</v>
      </c>
      <c r="H66" s="3"/>
      <c r="I66" s="3"/>
      <c r="J66" s="3"/>
      <c r="K66" s="37" t="s">
        <v>316</v>
      </c>
      <c r="L66" s="9"/>
      <c r="M66" s="40" t="e">
        <f t="shared" si="17"/>
        <v>#DIV/0!</v>
      </c>
      <c r="N66" s="89" t="e">
        <f t="shared" si="15"/>
        <v>#DIV/0!</v>
      </c>
      <c r="O66" s="6"/>
      <c r="P66" s="6"/>
    </row>
    <row r="67" spans="2:16" s="94" customFormat="1" ht="25.15" customHeight="1" x14ac:dyDescent="0.3">
      <c r="B67" s="52" t="s">
        <v>323</v>
      </c>
      <c r="C67" s="48" t="s">
        <v>324</v>
      </c>
      <c r="D67" s="37">
        <v>200</v>
      </c>
      <c r="E67" s="37">
        <v>100</v>
      </c>
      <c r="F67" s="37" t="s">
        <v>316</v>
      </c>
      <c r="G67" s="53">
        <f t="shared" si="16"/>
        <v>20000</v>
      </c>
      <c r="H67" s="3"/>
      <c r="I67" s="3"/>
      <c r="J67" s="3"/>
      <c r="K67" s="37" t="s">
        <v>316</v>
      </c>
      <c r="L67" s="9"/>
      <c r="M67" s="40" t="e">
        <f t="shared" si="17"/>
        <v>#DIV/0!</v>
      </c>
      <c r="N67" s="89" t="e">
        <f t="shared" si="15"/>
        <v>#DIV/0!</v>
      </c>
      <c r="O67" s="6"/>
      <c r="P67" s="6"/>
    </row>
    <row r="68" spans="2:16" s="94" customFormat="1" ht="25.15" customHeight="1" x14ac:dyDescent="0.3">
      <c r="B68" s="52" t="s">
        <v>325</v>
      </c>
      <c r="C68" s="48" t="s">
        <v>326</v>
      </c>
      <c r="D68" s="37">
        <v>5</v>
      </c>
      <c r="E68" s="37">
        <v>1500</v>
      </c>
      <c r="F68" s="37" t="s">
        <v>316</v>
      </c>
      <c r="G68" s="53">
        <f t="shared" si="16"/>
        <v>7500</v>
      </c>
      <c r="H68" s="3"/>
      <c r="I68" s="3"/>
      <c r="J68" s="3"/>
      <c r="K68" s="37" t="s">
        <v>316</v>
      </c>
      <c r="L68" s="7"/>
      <c r="M68" s="40" t="e">
        <f t="shared" si="17"/>
        <v>#DIV/0!</v>
      </c>
      <c r="N68" s="89" t="e">
        <f t="shared" si="15"/>
        <v>#DIV/0!</v>
      </c>
      <c r="O68" s="6"/>
      <c r="P68" s="6"/>
    </row>
    <row r="69" spans="2:16" s="94" customFormat="1" ht="25.15" customHeight="1" x14ac:dyDescent="0.3">
      <c r="B69" s="52" t="s">
        <v>327</v>
      </c>
      <c r="C69" s="57" t="s">
        <v>328</v>
      </c>
      <c r="D69" s="37">
        <v>80</v>
      </c>
      <c r="E69" s="37">
        <v>250</v>
      </c>
      <c r="F69" s="37" t="s">
        <v>316</v>
      </c>
      <c r="G69" s="53">
        <f t="shared" si="16"/>
        <v>20000</v>
      </c>
      <c r="H69" s="3"/>
      <c r="I69" s="3"/>
      <c r="J69" s="3"/>
      <c r="K69" s="37" t="s">
        <v>316</v>
      </c>
      <c r="L69" s="9"/>
      <c r="M69" s="40" t="e">
        <f t="shared" si="17"/>
        <v>#DIV/0!</v>
      </c>
      <c r="N69" s="89" t="e">
        <f t="shared" si="15"/>
        <v>#DIV/0!</v>
      </c>
      <c r="O69" s="6"/>
      <c r="P69" s="6"/>
    </row>
    <row r="70" spans="2:16" s="94" customFormat="1" ht="25.15" customHeight="1" x14ac:dyDescent="0.3">
      <c r="B70" s="52" t="s">
        <v>329</v>
      </c>
      <c r="C70" s="36" t="s">
        <v>330</v>
      </c>
      <c r="D70" s="37">
        <v>20</v>
      </c>
      <c r="E70" s="37">
        <v>300</v>
      </c>
      <c r="F70" s="37" t="s">
        <v>316</v>
      </c>
      <c r="G70" s="53">
        <f t="shared" si="16"/>
        <v>6000</v>
      </c>
      <c r="H70" s="3"/>
      <c r="I70" s="3"/>
      <c r="J70" s="3"/>
      <c r="K70" s="37" t="s">
        <v>316</v>
      </c>
      <c r="L70" s="9"/>
      <c r="M70" s="40" t="e">
        <f t="shared" si="17"/>
        <v>#DIV/0!</v>
      </c>
      <c r="N70" s="89" t="e">
        <f t="shared" si="15"/>
        <v>#DIV/0!</v>
      </c>
      <c r="O70" s="6"/>
      <c r="P70" s="6"/>
    </row>
    <row r="71" spans="2:16" s="94" customFormat="1" ht="25.15" customHeight="1" x14ac:dyDescent="0.3">
      <c r="B71" s="52" t="s">
        <v>331</v>
      </c>
      <c r="C71" s="36" t="s">
        <v>332</v>
      </c>
      <c r="D71" s="37">
        <v>15</v>
      </c>
      <c r="E71" s="37">
        <v>10</v>
      </c>
      <c r="F71" s="37" t="s">
        <v>316</v>
      </c>
      <c r="G71" s="53">
        <f t="shared" si="16"/>
        <v>150</v>
      </c>
      <c r="H71" s="3"/>
      <c r="I71" s="3"/>
      <c r="J71" s="3"/>
      <c r="K71" s="37" t="s">
        <v>316</v>
      </c>
      <c r="L71" s="9"/>
      <c r="M71" s="40" t="e">
        <f t="shared" si="17"/>
        <v>#DIV/0!</v>
      </c>
      <c r="N71" s="89" t="e">
        <f t="shared" si="15"/>
        <v>#DIV/0!</v>
      </c>
      <c r="O71" s="6"/>
      <c r="P71" s="6"/>
    </row>
    <row r="72" spans="2:16" s="93" customFormat="1" ht="47.25" customHeight="1" x14ac:dyDescent="0.25">
      <c r="B72" s="71"/>
      <c r="C72" s="72"/>
      <c r="D72" s="72"/>
      <c r="E72" s="72"/>
      <c r="F72" s="72"/>
      <c r="G72" s="72"/>
      <c r="H72" s="72"/>
      <c r="I72" s="72"/>
      <c r="J72" s="72"/>
      <c r="K72" s="72"/>
      <c r="L72" s="72"/>
      <c r="M72" s="73"/>
      <c r="N72" s="42"/>
      <c r="O72" s="43"/>
      <c r="P72" s="44"/>
    </row>
    <row r="73" spans="2:16" s="94" customFormat="1" ht="84" customHeight="1" x14ac:dyDescent="0.25">
      <c r="B73" s="28" t="s">
        <v>17</v>
      </c>
      <c r="C73" s="29" t="s">
        <v>18</v>
      </c>
      <c r="D73" s="30" t="s">
        <v>19</v>
      </c>
      <c r="E73" s="74" t="s">
        <v>20</v>
      </c>
      <c r="F73" s="75"/>
      <c r="G73" s="31" t="s">
        <v>21</v>
      </c>
      <c r="H73" s="32" t="s">
        <v>22</v>
      </c>
      <c r="I73" s="33" t="s">
        <v>23</v>
      </c>
      <c r="J73" s="69" t="s">
        <v>24</v>
      </c>
      <c r="K73" s="70"/>
      <c r="L73" s="34" t="s">
        <v>25</v>
      </c>
      <c r="M73" s="34" t="s">
        <v>26</v>
      </c>
      <c r="N73" s="32" t="s">
        <v>27</v>
      </c>
      <c r="O73" s="32" t="s">
        <v>28</v>
      </c>
      <c r="P73" s="32" t="s">
        <v>29</v>
      </c>
    </row>
    <row r="74" spans="2:16" s="94" customFormat="1" ht="25.15" customHeight="1" x14ac:dyDescent="0.3">
      <c r="B74" s="52" t="s">
        <v>333</v>
      </c>
      <c r="C74" s="36" t="s">
        <v>334</v>
      </c>
      <c r="D74" s="37">
        <v>100</v>
      </c>
      <c r="E74" s="37">
        <v>100</v>
      </c>
      <c r="F74" s="37" t="s">
        <v>32</v>
      </c>
      <c r="G74" s="53">
        <f>D74*E74</f>
        <v>10000</v>
      </c>
      <c r="H74" s="3"/>
      <c r="I74" s="3"/>
      <c r="J74" s="3"/>
      <c r="K74" s="37" t="s">
        <v>32</v>
      </c>
      <c r="L74" s="9"/>
      <c r="M74" s="40" t="e">
        <f>L74/J74</f>
        <v>#DIV/0!</v>
      </c>
      <c r="N74" s="89" t="e">
        <f t="shared" ref="N74:N105" si="18">M74*G74</f>
        <v>#DIV/0!</v>
      </c>
      <c r="O74" s="6"/>
      <c r="P74" s="6"/>
    </row>
    <row r="75" spans="2:16" s="94" customFormat="1" ht="25.15" customHeight="1" x14ac:dyDescent="0.3">
      <c r="B75" s="52" t="s">
        <v>335</v>
      </c>
      <c r="C75" s="36" t="s">
        <v>336</v>
      </c>
      <c r="D75" s="37">
        <v>125</v>
      </c>
      <c r="E75" s="37">
        <v>20</v>
      </c>
      <c r="F75" s="37" t="s">
        <v>32</v>
      </c>
      <c r="G75" s="53">
        <f t="shared" ref="G75:G105" si="19">D75*E75</f>
        <v>2500</v>
      </c>
      <c r="H75" s="3"/>
      <c r="I75" s="3"/>
      <c r="J75" s="3"/>
      <c r="K75" s="37" t="s">
        <v>32</v>
      </c>
      <c r="L75" s="7"/>
      <c r="M75" s="40" t="e">
        <f t="shared" ref="M75:M105" si="20">L75/J75</f>
        <v>#DIV/0!</v>
      </c>
      <c r="N75" s="89" t="e">
        <f t="shared" si="18"/>
        <v>#DIV/0!</v>
      </c>
      <c r="O75" s="6"/>
      <c r="P75" s="6"/>
    </row>
    <row r="76" spans="2:16" s="94" customFormat="1" ht="25.15" customHeight="1" x14ac:dyDescent="0.3">
      <c r="B76" s="52" t="s">
        <v>337</v>
      </c>
      <c r="C76" s="36" t="s">
        <v>338</v>
      </c>
      <c r="D76" s="37">
        <v>90</v>
      </c>
      <c r="E76" s="37">
        <v>5</v>
      </c>
      <c r="F76" s="37" t="s">
        <v>92</v>
      </c>
      <c r="G76" s="53">
        <f t="shared" si="19"/>
        <v>450</v>
      </c>
      <c r="H76" s="3"/>
      <c r="I76" s="3"/>
      <c r="J76" s="3"/>
      <c r="K76" s="37" t="s">
        <v>92</v>
      </c>
      <c r="L76" s="7"/>
      <c r="M76" s="40" t="e">
        <f t="shared" si="20"/>
        <v>#DIV/0!</v>
      </c>
      <c r="N76" s="89" t="e">
        <f t="shared" si="18"/>
        <v>#DIV/0!</v>
      </c>
      <c r="O76" s="6"/>
      <c r="P76" s="6"/>
    </row>
    <row r="77" spans="2:16" s="94" customFormat="1" ht="25.15" customHeight="1" x14ac:dyDescent="0.3">
      <c r="B77" s="52" t="s">
        <v>339</v>
      </c>
      <c r="C77" s="36" t="s">
        <v>340</v>
      </c>
      <c r="D77" s="37">
        <v>45</v>
      </c>
      <c r="E77" s="37">
        <v>10</v>
      </c>
      <c r="F77" s="37" t="s">
        <v>32</v>
      </c>
      <c r="G77" s="53">
        <f t="shared" si="19"/>
        <v>450</v>
      </c>
      <c r="H77" s="3"/>
      <c r="I77" s="3"/>
      <c r="J77" s="3"/>
      <c r="K77" s="37" t="s">
        <v>32</v>
      </c>
      <c r="L77" s="7"/>
      <c r="M77" s="40" t="e">
        <f t="shared" si="20"/>
        <v>#DIV/0!</v>
      </c>
      <c r="N77" s="89" t="e">
        <f t="shared" si="18"/>
        <v>#DIV/0!</v>
      </c>
      <c r="O77" s="6"/>
      <c r="P77" s="6"/>
    </row>
    <row r="78" spans="2:16" s="94" customFormat="1" ht="25.15" customHeight="1" x14ac:dyDescent="0.3">
      <c r="B78" s="52" t="s">
        <v>341</v>
      </c>
      <c r="C78" s="36" t="s">
        <v>342</v>
      </c>
      <c r="D78" s="37">
        <v>30</v>
      </c>
      <c r="E78" s="37">
        <v>5000</v>
      </c>
      <c r="F78" s="37" t="s">
        <v>227</v>
      </c>
      <c r="G78" s="53">
        <f t="shared" si="19"/>
        <v>150000</v>
      </c>
      <c r="H78" s="3"/>
      <c r="I78" s="3"/>
      <c r="J78" s="3"/>
      <c r="K78" s="37" t="s">
        <v>227</v>
      </c>
      <c r="L78" s="7"/>
      <c r="M78" s="51" t="e">
        <f t="shared" si="20"/>
        <v>#DIV/0!</v>
      </c>
      <c r="N78" s="89" t="e">
        <f t="shared" si="18"/>
        <v>#DIV/0!</v>
      </c>
      <c r="O78" s="6"/>
      <c r="P78" s="6"/>
    </row>
    <row r="79" spans="2:16" s="94" customFormat="1" ht="25.15" customHeight="1" x14ac:dyDescent="0.3">
      <c r="B79" s="52" t="s">
        <v>343</v>
      </c>
      <c r="C79" s="36" t="s">
        <v>344</v>
      </c>
      <c r="D79" s="37">
        <v>50</v>
      </c>
      <c r="E79" s="37">
        <v>10</v>
      </c>
      <c r="F79" s="37" t="s">
        <v>345</v>
      </c>
      <c r="G79" s="53">
        <f t="shared" si="19"/>
        <v>500</v>
      </c>
      <c r="H79" s="3"/>
      <c r="I79" s="3"/>
      <c r="J79" s="3"/>
      <c r="K79" s="37" t="s">
        <v>345</v>
      </c>
      <c r="L79" s="7"/>
      <c r="M79" s="40" t="e">
        <f t="shared" si="20"/>
        <v>#DIV/0!</v>
      </c>
      <c r="N79" s="89" t="e">
        <f t="shared" si="18"/>
        <v>#DIV/0!</v>
      </c>
      <c r="O79" s="6"/>
      <c r="P79" s="6"/>
    </row>
    <row r="80" spans="2:16" s="94" customFormat="1" ht="25.15" customHeight="1" x14ac:dyDescent="0.3">
      <c r="B80" s="52" t="s">
        <v>346</v>
      </c>
      <c r="C80" s="36" t="s">
        <v>347</v>
      </c>
      <c r="D80" s="37">
        <v>25</v>
      </c>
      <c r="E80" s="37">
        <v>20</v>
      </c>
      <c r="F80" s="37" t="s">
        <v>345</v>
      </c>
      <c r="G80" s="53">
        <f t="shared" si="19"/>
        <v>500</v>
      </c>
      <c r="H80" s="3"/>
      <c r="I80" s="3"/>
      <c r="J80" s="3"/>
      <c r="K80" s="37" t="s">
        <v>345</v>
      </c>
      <c r="L80" s="7"/>
      <c r="M80" s="40" t="e">
        <f t="shared" si="20"/>
        <v>#DIV/0!</v>
      </c>
      <c r="N80" s="89" t="e">
        <f t="shared" si="18"/>
        <v>#DIV/0!</v>
      </c>
      <c r="O80" s="6"/>
      <c r="P80" s="6"/>
    </row>
    <row r="81" spans="2:16" s="94" customFormat="1" ht="25.15" customHeight="1" x14ac:dyDescent="0.3">
      <c r="B81" s="52" t="s">
        <v>348</v>
      </c>
      <c r="C81" s="36" t="s">
        <v>349</v>
      </c>
      <c r="D81" s="37">
        <v>30</v>
      </c>
      <c r="E81" s="37">
        <v>10</v>
      </c>
      <c r="F81" s="37" t="s">
        <v>345</v>
      </c>
      <c r="G81" s="53">
        <f t="shared" si="19"/>
        <v>300</v>
      </c>
      <c r="H81" s="3"/>
      <c r="I81" s="3"/>
      <c r="J81" s="3"/>
      <c r="K81" s="37" t="s">
        <v>345</v>
      </c>
      <c r="L81" s="7"/>
      <c r="M81" s="40" t="e">
        <f t="shared" si="20"/>
        <v>#DIV/0!</v>
      </c>
      <c r="N81" s="89" t="e">
        <f t="shared" si="18"/>
        <v>#DIV/0!</v>
      </c>
      <c r="O81" s="6"/>
      <c r="P81" s="6"/>
    </row>
    <row r="82" spans="2:16" s="94" customFormat="1" ht="25.15" customHeight="1" x14ac:dyDescent="0.3">
      <c r="B82" s="52" t="s">
        <v>350</v>
      </c>
      <c r="C82" s="36" t="s">
        <v>351</v>
      </c>
      <c r="D82" s="37">
        <v>60</v>
      </c>
      <c r="E82" s="37">
        <v>10</v>
      </c>
      <c r="F82" s="37" t="s">
        <v>345</v>
      </c>
      <c r="G82" s="53">
        <f t="shared" si="19"/>
        <v>600</v>
      </c>
      <c r="H82" s="3"/>
      <c r="I82" s="3"/>
      <c r="J82" s="3"/>
      <c r="K82" s="37" t="s">
        <v>345</v>
      </c>
      <c r="L82" s="7"/>
      <c r="M82" s="40" t="e">
        <f t="shared" si="20"/>
        <v>#DIV/0!</v>
      </c>
      <c r="N82" s="89" t="e">
        <f t="shared" si="18"/>
        <v>#DIV/0!</v>
      </c>
      <c r="O82" s="6"/>
      <c r="P82" s="6"/>
    </row>
    <row r="83" spans="2:16" s="94" customFormat="1" ht="25.15" customHeight="1" x14ac:dyDescent="0.3">
      <c r="B83" s="52" t="s">
        <v>352</v>
      </c>
      <c r="C83" s="47" t="s">
        <v>353</v>
      </c>
      <c r="D83" s="37">
        <v>60</v>
      </c>
      <c r="E83" s="37">
        <v>20000</v>
      </c>
      <c r="F83" s="37" t="s">
        <v>32</v>
      </c>
      <c r="G83" s="53">
        <f t="shared" si="19"/>
        <v>1200000</v>
      </c>
      <c r="H83" s="3"/>
      <c r="I83" s="3"/>
      <c r="J83" s="3"/>
      <c r="K83" s="37" t="s">
        <v>32</v>
      </c>
      <c r="L83" s="7"/>
      <c r="M83" s="63" t="e">
        <f t="shared" si="20"/>
        <v>#DIV/0!</v>
      </c>
      <c r="N83" s="89" t="e">
        <f t="shared" si="18"/>
        <v>#DIV/0!</v>
      </c>
      <c r="O83" s="6"/>
      <c r="P83" s="6"/>
    </row>
    <row r="84" spans="2:16" s="94" customFormat="1" ht="25.15" customHeight="1" x14ac:dyDescent="0.3">
      <c r="B84" s="52" t="s">
        <v>354</v>
      </c>
      <c r="C84" s="47" t="s">
        <v>355</v>
      </c>
      <c r="D84" s="37">
        <v>600</v>
      </c>
      <c r="E84" s="37">
        <v>6000</v>
      </c>
      <c r="F84" s="37" t="s">
        <v>32</v>
      </c>
      <c r="G84" s="53">
        <f t="shared" si="19"/>
        <v>3600000</v>
      </c>
      <c r="H84" s="3"/>
      <c r="I84" s="3"/>
      <c r="J84" s="3"/>
      <c r="K84" s="37" t="s">
        <v>32</v>
      </c>
      <c r="L84" s="7"/>
      <c r="M84" s="63" t="e">
        <f t="shared" si="20"/>
        <v>#DIV/0!</v>
      </c>
      <c r="N84" s="89" t="e">
        <f t="shared" si="18"/>
        <v>#DIV/0!</v>
      </c>
      <c r="O84" s="6"/>
      <c r="P84" s="6"/>
    </row>
    <row r="85" spans="2:16" s="94" customFormat="1" ht="25.15" customHeight="1" x14ac:dyDescent="0.3">
      <c r="B85" s="52" t="s">
        <v>356</v>
      </c>
      <c r="C85" s="36" t="s">
        <v>357</v>
      </c>
      <c r="D85" s="37">
        <v>50</v>
      </c>
      <c r="E85" s="37">
        <v>100</v>
      </c>
      <c r="F85" s="37" t="s">
        <v>32</v>
      </c>
      <c r="G85" s="53">
        <f t="shared" si="19"/>
        <v>5000</v>
      </c>
      <c r="H85" s="3"/>
      <c r="I85" s="3"/>
      <c r="J85" s="3"/>
      <c r="K85" s="37" t="s">
        <v>32</v>
      </c>
      <c r="L85" s="7"/>
      <c r="M85" s="51" t="e">
        <f t="shared" si="20"/>
        <v>#DIV/0!</v>
      </c>
      <c r="N85" s="89" t="e">
        <f t="shared" si="18"/>
        <v>#DIV/0!</v>
      </c>
      <c r="O85" s="6"/>
      <c r="P85" s="6"/>
    </row>
    <row r="86" spans="2:16" s="94" customFormat="1" ht="25.15" customHeight="1" x14ac:dyDescent="0.3">
      <c r="B86" s="52" t="s">
        <v>358</v>
      </c>
      <c r="C86" s="36" t="s">
        <v>359</v>
      </c>
      <c r="D86" s="37">
        <v>10</v>
      </c>
      <c r="E86" s="37">
        <v>850</v>
      </c>
      <c r="F86" s="37" t="s">
        <v>227</v>
      </c>
      <c r="G86" s="53">
        <f t="shared" si="19"/>
        <v>8500</v>
      </c>
      <c r="H86" s="3"/>
      <c r="I86" s="3"/>
      <c r="J86" s="3"/>
      <c r="K86" s="37" t="s">
        <v>227</v>
      </c>
      <c r="L86" s="7"/>
      <c r="M86" s="51" t="e">
        <f t="shared" si="20"/>
        <v>#DIV/0!</v>
      </c>
      <c r="N86" s="89" t="e">
        <f t="shared" si="18"/>
        <v>#DIV/0!</v>
      </c>
      <c r="O86" s="6"/>
      <c r="P86" s="6"/>
    </row>
    <row r="87" spans="2:16" s="94" customFormat="1" ht="25.15" customHeight="1" x14ac:dyDescent="0.3">
      <c r="B87" s="52" t="s">
        <v>360</v>
      </c>
      <c r="C87" s="36" t="s">
        <v>361</v>
      </c>
      <c r="D87" s="37">
        <v>60</v>
      </c>
      <c r="E87" s="37">
        <v>450</v>
      </c>
      <c r="F87" s="37" t="s">
        <v>227</v>
      </c>
      <c r="G87" s="53">
        <f t="shared" si="19"/>
        <v>27000</v>
      </c>
      <c r="H87" s="3"/>
      <c r="I87" s="3"/>
      <c r="J87" s="3"/>
      <c r="K87" s="37" t="s">
        <v>227</v>
      </c>
      <c r="L87" s="7"/>
      <c r="M87" s="51" t="e">
        <f t="shared" si="20"/>
        <v>#DIV/0!</v>
      </c>
      <c r="N87" s="89" t="e">
        <f t="shared" si="18"/>
        <v>#DIV/0!</v>
      </c>
      <c r="O87" s="6"/>
      <c r="P87" s="6"/>
    </row>
    <row r="88" spans="2:16" s="94" customFormat="1" ht="25.15" customHeight="1" x14ac:dyDescent="0.3">
      <c r="B88" s="52" t="s">
        <v>362</v>
      </c>
      <c r="C88" s="36" t="s">
        <v>363</v>
      </c>
      <c r="D88" s="37">
        <v>12</v>
      </c>
      <c r="E88" s="37">
        <v>1000</v>
      </c>
      <c r="F88" s="37" t="s">
        <v>227</v>
      </c>
      <c r="G88" s="53">
        <f t="shared" si="19"/>
        <v>12000</v>
      </c>
      <c r="H88" s="3"/>
      <c r="I88" s="3"/>
      <c r="J88" s="3"/>
      <c r="K88" s="37" t="s">
        <v>227</v>
      </c>
      <c r="L88" s="7"/>
      <c r="M88" s="51" t="e">
        <f t="shared" si="20"/>
        <v>#DIV/0!</v>
      </c>
      <c r="N88" s="89" t="e">
        <f t="shared" si="18"/>
        <v>#DIV/0!</v>
      </c>
      <c r="O88" s="6"/>
      <c r="P88" s="6"/>
    </row>
    <row r="89" spans="2:16" s="94" customFormat="1" ht="25.15" customHeight="1" x14ac:dyDescent="0.3">
      <c r="B89" s="52" t="s">
        <v>364</v>
      </c>
      <c r="C89" s="36" t="s">
        <v>365</v>
      </c>
      <c r="D89" s="37">
        <v>130</v>
      </c>
      <c r="E89" s="37">
        <v>25</v>
      </c>
      <c r="F89" s="37" t="s">
        <v>92</v>
      </c>
      <c r="G89" s="53">
        <f t="shared" si="19"/>
        <v>3250</v>
      </c>
      <c r="H89" s="3"/>
      <c r="I89" s="3"/>
      <c r="J89" s="3"/>
      <c r="K89" s="37" t="s">
        <v>92</v>
      </c>
      <c r="L89" s="7"/>
      <c r="M89" s="40" t="e">
        <f t="shared" si="20"/>
        <v>#DIV/0!</v>
      </c>
      <c r="N89" s="89" t="e">
        <f t="shared" si="18"/>
        <v>#DIV/0!</v>
      </c>
      <c r="O89" s="6"/>
      <c r="P89" s="6"/>
    </row>
    <row r="90" spans="2:16" s="94" customFormat="1" ht="25.15" customHeight="1" x14ac:dyDescent="0.3">
      <c r="B90" s="52" t="s">
        <v>366</v>
      </c>
      <c r="C90" s="36" t="s">
        <v>367</v>
      </c>
      <c r="D90" s="37">
        <v>60</v>
      </c>
      <c r="E90" s="37">
        <v>25</v>
      </c>
      <c r="F90" s="37" t="s">
        <v>32</v>
      </c>
      <c r="G90" s="53">
        <f t="shared" si="19"/>
        <v>1500</v>
      </c>
      <c r="H90" s="3"/>
      <c r="I90" s="3"/>
      <c r="J90" s="3"/>
      <c r="K90" s="37" t="s">
        <v>32</v>
      </c>
      <c r="L90" s="7"/>
      <c r="M90" s="40" t="e">
        <f t="shared" si="20"/>
        <v>#DIV/0!</v>
      </c>
      <c r="N90" s="89" t="e">
        <f t="shared" si="18"/>
        <v>#DIV/0!</v>
      </c>
      <c r="O90" s="6"/>
      <c r="P90" s="6"/>
    </row>
    <row r="91" spans="2:16" s="94" customFormat="1" ht="25.15" customHeight="1" x14ac:dyDescent="0.3">
      <c r="B91" s="52" t="s">
        <v>368</v>
      </c>
      <c r="C91" s="36" t="s">
        <v>369</v>
      </c>
      <c r="D91" s="37">
        <v>15</v>
      </c>
      <c r="E91" s="37">
        <v>25</v>
      </c>
      <c r="F91" s="37" t="s">
        <v>32</v>
      </c>
      <c r="G91" s="53">
        <f t="shared" si="19"/>
        <v>375</v>
      </c>
      <c r="H91" s="3"/>
      <c r="I91" s="3"/>
      <c r="J91" s="3"/>
      <c r="K91" s="37" t="s">
        <v>32</v>
      </c>
      <c r="L91" s="7"/>
      <c r="M91" s="40" t="e">
        <f t="shared" si="20"/>
        <v>#DIV/0!</v>
      </c>
      <c r="N91" s="89" t="e">
        <f t="shared" si="18"/>
        <v>#DIV/0!</v>
      </c>
      <c r="O91" s="6"/>
      <c r="P91" s="6"/>
    </row>
    <row r="92" spans="2:16" s="94" customFormat="1" ht="25.15" customHeight="1" x14ac:dyDescent="0.3">
      <c r="B92" s="52" t="s">
        <v>370</v>
      </c>
      <c r="C92" s="36" t="s">
        <v>371</v>
      </c>
      <c r="D92" s="37">
        <v>35</v>
      </c>
      <c r="E92" s="37">
        <v>25</v>
      </c>
      <c r="F92" s="37" t="s">
        <v>32</v>
      </c>
      <c r="G92" s="53">
        <f t="shared" si="19"/>
        <v>875</v>
      </c>
      <c r="H92" s="3"/>
      <c r="I92" s="3"/>
      <c r="J92" s="3"/>
      <c r="K92" s="37" t="s">
        <v>32</v>
      </c>
      <c r="L92" s="7"/>
      <c r="M92" s="40" t="e">
        <f t="shared" si="20"/>
        <v>#DIV/0!</v>
      </c>
      <c r="N92" s="89" t="e">
        <f t="shared" si="18"/>
        <v>#DIV/0!</v>
      </c>
      <c r="O92" s="6"/>
      <c r="P92" s="6"/>
    </row>
    <row r="93" spans="2:16" s="94" customFormat="1" ht="25.15" customHeight="1" x14ac:dyDescent="0.3">
      <c r="B93" s="52" t="s">
        <v>372</v>
      </c>
      <c r="C93" s="36" t="s">
        <v>373</v>
      </c>
      <c r="D93" s="37">
        <v>15</v>
      </c>
      <c r="E93" s="37">
        <v>250</v>
      </c>
      <c r="F93" s="37" t="s">
        <v>32</v>
      </c>
      <c r="G93" s="53">
        <f t="shared" si="19"/>
        <v>3750</v>
      </c>
      <c r="H93" s="3"/>
      <c r="I93" s="3"/>
      <c r="J93" s="3"/>
      <c r="K93" s="37" t="s">
        <v>32</v>
      </c>
      <c r="L93" s="7"/>
      <c r="M93" s="51" t="e">
        <f t="shared" si="20"/>
        <v>#DIV/0!</v>
      </c>
      <c r="N93" s="89" t="e">
        <f t="shared" si="18"/>
        <v>#DIV/0!</v>
      </c>
      <c r="O93" s="6"/>
      <c r="P93" s="6"/>
    </row>
    <row r="94" spans="2:16" s="94" customFormat="1" ht="25.15" customHeight="1" x14ac:dyDescent="0.3">
      <c r="B94" s="52" t="s">
        <v>374</v>
      </c>
      <c r="C94" s="36" t="s">
        <v>375</v>
      </c>
      <c r="D94" s="37">
        <v>100</v>
      </c>
      <c r="E94" s="37">
        <v>50</v>
      </c>
      <c r="F94" s="37" t="s">
        <v>32</v>
      </c>
      <c r="G94" s="53">
        <f t="shared" si="19"/>
        <v>5000</v>
      </c>
      <c r="H94" s="3"/>
      <c r="I94" s="3"/>
      <c r="J94" s="3"/>
      <c r="K94" s="37" t="s">
        <v>32</v>
      </c>
      <c r="L94" s="7"/>
      <c r="M94" s="51" t="e">
        <f t="shared" si="20"/>
        <v>#DIV/0!</v>
      </c>
      <c r="N94" s="89" t="e">
        <f t="shared" si="18"/>
        <v>#DIV/0!</v>
      </c>
      <c r="O94" s="6"/>
      <c r="P94" s="6"/>
    </row>
    <row r="95" spans="2:16" s="94" customFormat="1" ht="25.15" customHeight="1" x14ac:dyDescent="0.3">
      <c r="B95" s="52" t="s">
        <v>376</v>
      </c>
      <c r="C95" s="36" t="s">
        <v>377</v>
      </c>
      <c r="D95" s="37">
        <v>100</v>
      </c>
      <c r="E95" s="37">
        <v>300</v>
      </c>
      <c r="F95" s="37" t="s">
        <v>32</v>
      </c>
      <c r="G95" s="53">
        <f t="shared" si="19"/>
        <v>30000</v>
      </c>
      <c r="H95" s="3"/>
      <c r="I95" s="3"/>
      <c r="J95" s="3"/>
      <c r="K95" s="37" t="s">
        <v>32</v>
      </c>
      <c r="L95" s="7"/>
      <c r="M95" s="51" t="e">
        <f t="shared" si="20"/>
        <v>#DIV/0!</v>
      </c>
      <c r="N95" s="89" t="e">
        <f t="shared" si="18"/>
        <v>#DIV/0!</v>
      </c>
      <c r="O95" s="6"/>
      <c r="P95" s="6"/>
    </row>
    <row r="96" spans="2:16" s="94" customFormat="1" ht="25.15" customHeight="1" x14ac:dyDescent="0.3">
      <c r="B96" s="52" t="s">
        <v>378</v>
      </c>
      <c r="C96" s="36" t="s">
        <v>379</v>
      </c>
      <c r="D96" s="37">
        <v>50</v>
      </c>
      <c r="E96" s="37">
        <v>200</v>
      </c>
      <c r="F96" s="37" t="s">
        <v>32</v>
      </c>
      <c r="G96" s="53">
        <f t="shared" si="19"/>
        <v>10000</v>
      </c>
      <c r="H96" s="3"/>
      <c r="I96" s="3"/>
      <c r="J96" s="3"/>
      <c r="K96" s="37" t="s">
        <v>32</v>
      </c>
      <c r="L96" s="7"/>
      <c r="M96" s="51" t="e">
        <f t="shared" si="20"/>
        <v>#DIV/0!</v>
      </c>
      <c r="N96" s="89" t="e">
        <f t="shared" si="18"/>
        <v>#DIV/0!</v>
      </c>
      <c r="O96" s="6"/>
      <c r="P96" s="6"/>
    </row>
    <row r="97" spans="2:16" s="94" customFormat="1" ht="25.15" customHeight="1" x14ac:dyDescent="0.3">
      <c r="B97" s="52" t="s">
        <v>380</v>
      </c>
      <c r="C97" s="36" t="s">
        <v>381</v>
      </c>
      <c r="D97" s="37">
        <v>200</v>
      </c>
      <c r="E97" s="37">
        <v>20</v>
      </c>
      <c r="F97" s="37" t="s">
        <v>227</v>
      </c>
      <c r="G97" s="53">
        <f t="shared" si="19"/>
        <v>4000</v>
      </c>
      <c r="H97" s="3"/>
      <c r="I97" s="3"/>
      <c r="J97" s="3"/>
      <c r="K97" s="37" t="s">
        <v>227</v>
      </c>
      <c r="L97" s="7"/>
      <c r="M97" s="40" t="e">
        <f t="shared" si="20"/>
        <v>#DIV/0!</v>
      </c>
      <c r="N97" s="89" t="e">
        <f t="shared" si="18"/>
        <v>#DIV/0!</v>
      </c>
      <c r="O97" s="6"/>
      <c r="P97" s="6"/>
    </row>
    <row r="98" spans="2:16" s="94" customFormat="1" ht="25.15" customHeight="1" x14ac:dyDescent="0.3">
      <c r="B98" s="52" t="s">
        <v>382</v>
      </c>
      <c r="C98" s="36" t="s">
        <v>383</v>
      </c>
      <c r="D98" s="37">
        <v>225</v>
      </c>
      <c r="E98" s="37">
        <v>5</v>
      </c>
      <c r="F98" s="37" t="s">
        <v>92</v>
      </c>
      <c r="G98" s="53">
        <f t="shared" si="19"/>
        <v>1125</v>
      </c>
      <c r="H98" s="3"/>
      <c r="I98" s="3"/>
      <c r="J98" s="3"/>
      <c r="K98" s="37" t="s">
        <v>92</v>
      </c>
      <c r="L98" s="7"/>
      <c r="M98" s="40" t="e">
        <f t="shared" si="20"/>
        <v>#DIV/0!</v>
      </c>
      <c r="N98" s="89" t="e">
        <f t="shared" si="18"/>
        <v>#DIV/0!</v>
      </c>
      <c r="O98" s="6"/>
      <c r="P98" s="6"/>
    </row>
    <row r="99" spans="2:16" s="94" customFormat="1" ht="25.15" customHeight="1" x14ac:dyDescent="0.3">
      <c r="B99" s="52" t="s">
        <v>384</v>
      </c>
      <c r="C99" s="36" t="s">
        <v>385</v>
      </c>
      <c r="D99" s="37">
        <v>60</v>
      </c>
      <c r="E99" s="37">
        <v>1000</v>
      </c>
      <c r="F99" s="37" t="s">
        <v>227</v>
      </c>
      <c r="G99" s="53">
        <f t="shared" si="19"/>
        <v>60000</v>
      </c>
      <c r="H99" s="3"/>
      <c r="I99" s="3"/>
      <c r="J99" s="3"/>
      <c r="K99" s="37" t="s">
        <v>227</v>
      </c>
      <c r="L99" s="7"/>
      <c r="M99" s="51" t="e">
        <f t="shared" si="20"/>
        <v>#DIV/0!</v>
      </c>
      <c r="N99" s="89" t="e">
        <f t="shared" si="18"/>
        <v>#DIV/0!</v>
      </c>
      <c r="O99" s="6"/>
      <c r="P99" s="6"/>
    </row>
    <row r="100" spans="2:16" s="94" customFormat="1" ht="25.15" customHeight="1" x14ac:dyDescent="0.3">
      <c r="B100" s="52" t="s">
        <v>386</v>
      </c>
      <c r="C100" s="36" t="s">
        <v>387</v>
      </c>
      <c r="D100" s="37">
        <v>70</v>
      </c>
      <c r="E100" s="37">
        <v>6</v>
      </c>
      <c r="F100" s="37" t="s">
        <v>92</v>
      </c>
      <c r="G100" s="53">
        <f t="shared" si="19"/>
        <v>420</v>
      </c>
      <c r="H100" s="3"/>
      <c r="I100" s="3"/>
      <c r="J100" s="3"/>
      <c r="K100" s="37" t="s">
        <v>92</v>
      </c>
      <c r="L100" s="7"/>
      <c r="M100" s="40" t="e">
        <f t="shared" si="20"/>
        <v>#DIV/0!</v>
      </c>
      <c r="N100" s="89" t="e">
        <f t="shared" si="18"/>
        <v>#DIV/0!</v>
      </c>
      <c r="O100" s="6"/>
      <c r="P100" s="6"/>
    </row>
    <row r="101" spans="2:16" s="94" customFormat="1" ht="25.15" customHeight="1" x14ac:dyDescent="0.3">
      <c r="B101" s="52" t="s">
        <v>388</v>
      </c>
      <c r="C101" s="36" t="s">
        <v>389</v>
      </c>
      <c r="D101" s="37">
        <v>75</v>
      </c>
      <c r="E101" s="37">
        <v>500</v>
      </c>
      <c r="F101" s="37" t="s">
        <v>32</v>
      </c>
      <c r="G101" s="53">
        <f t="shared" si="19"/>
        <v>37500</v>
      </c>
      <c r="H101" s="3"/>
      <c r="I101" s="3"/>
      <c r="J101" s="3"/>
      <c r="K101" s="37" t="s">
        <v>32</v>
      </c>
      <c r="L101" s="7"/>
      <c r="M101" s="51" t="e">
        <f t="shared" si="20"/>
        <v>#DIV/0!</v>
      </c>
      <c r="N101" s="89" t="e">
        <f t="shared" si="18"/>
        <v>#DIV/0!</v>
      </c>
      <c r="O101" s="6"/>
      <c r="P101" s="6"/>
    </row>
    <row r="102" spans="2:16" s="94" customFormat="1" ht="25.15" customHeight="1" x14ac:dyDescent="0.3">
      <c r="B102" s="52" t="s">
        <v>390</v>
      </c>
      <c r="C102" s="36" t="s">
        <v>391</v>
      </c>
      <c r="D102" s="37">
        <v>60</v>
      </c>
      <c r="E102" s="37">
        <v>500</v>
      </c>
      <c r="F102" s="37" t="s">
        <v>32</v>
      </c>
      <c r="G102" s="53">
        <f t="shared" si="19"/>
        <v>30000</v>
      </c>
      <c r="H102" s="3"/>
      <c r="I102" s="3"/>
      <c r="J102" s="3"/>
      <c r="K102" s="37" t="s">
        <v>32</v>
      </c>
      <c r="L102" s="9"/>
      <c r="M102" s="51" t="e">
        <f t="shared" si="20"/>
        <v>#DIV/0!</v>
      </c>
      <c r="N102" s="89" t="e">
        <f t="shared" si="18"/>
        <v>#DIV/0!</v>
      </c>
      <c r="O102" s="6"/>
      <c r="P102" s="6"/>
    </row>
    <row r="103" spans="2:16" s="94" customFormat="1" ht="25.15" customHeight="1" x14ac:dyDescent="0.3">
      <c r="B103" s="52" t="s">
        <v>392</v>
      </c>
      <c r="C103" s="36" t="s">
        <v>393</v>
      </c>
      <c r="D103" s="37">
        <v>100</v>
      </c>
      <c r="E103" s="37">
        <v>25</v>
      </c>
      <c r="F103" s="37" t="s">
        <v>316</v>
      </c>
      <c r="G103" s="53">
        <f t="shared" si="19"/>
        <v>2500</v>
      </c>
      <c r="H103" s="3"/>
      <c r="I103" s="3"/>
      <c r="J103" s="3"/>
      <c r="K103" s="37" t="s">
        <v>316</v>
      </c>
      <c r="L103" s="9"/>
      <c r="M103" s="40" t="e">
        <f t="shared" si="20"/>
        <v>#DIV/0!</v>
      </c>
      <c r="N103" s="89" t="e">
        <f t="shared" si="18"/>
        <v>#DIV/0!</v>
      </c>
      <c r="O103" s="6"/>
      <c r="P103" s="6"/>
    </row>
    <row r="104" spans="2:16" s="94" customFormat="1" ht="25.15" customHeight="1" x14ac:dyDescent="0.3">
      <c r="B104" s="52" t="s">
        <v>394</v>
      </c>
      <c r="C104" s="36" t="s">
        <v>395</v>
      </c>
      <c r="D104" s="37">
        <v>30</v>
      </c>
      <c r="E104" s="37">
        <v>1</v>
      </c>
      <c r="F104" s="37" t="s">
        <v>32</v>
      </c>
      <c r="G104" s="53">
        <f t="shared" si="19"/>
        <v>30</v>
      </c>
      <c r="H104" s="3"/>
      <c r="I104" s="3"/>
      <c r="J104" s="3"/>
      <c r="K104" s="37" t="s">
        <v>32</v>
      </c>
      <c r="L104" s="9"/>
      <c r="M104" s="40" t="e">
        <f t="shared" si="20"/>
        <v>#DIV/0!</v>
      </c>
      <c r="N104" s="89" t="e">
        <f t="shared" si="18"/>
        <v>#DIV/0!</v>
      </c>
      <c r="O104" s="6"/>
      <c r="P104" s="6"/>
    </row>
    <row r="105" spans="2:16" s="94" customFormat="1" ht="25.15" customHeight="1" x14ac:dyDescent="0.3">
      <c r="B105" s="52" t="s">
        <v>396</v>
      </c>
      <c r="C105" s="36" t="s">
        <v>397</v>
      </c>
      <c r="D105" s="37">
        <v>30</v>
      </c>
      <c r="E105" s="37">
        <v>10</v>
      </c>
      <c r="F105" s="37" t="s">
        <v>32</v>
      </c>
      <c r="G105" s="53">
        <f t="shared" si="19"/>
        <v>300</v>
      </c>
      <c r="H105" s="3"/>
      <c r="I105" s="3"/>
      <c r="J105" s="3"/>
      <c r="K105" s="37" t="s">
        <v>32</v>
      </c>
      <c r="L105" s="9"/>
      <c r="M105" s="40" t="e">
        <f t="shared" si="20"/>
        <v>#DIV/0!</v>
      </c>
      <c r="N105" s="89" t="e">
        <f t="shared" si="18"/>
        <v>#DIV/0!</v>
      </c>
      <c r="O105" s="6"/>
      <c r="P105" s="6"/>
    </row>
    <row r="106" spans="2:16" s="93" customFormat="1" ht="47.25" customHeight="1" x14ac:dyDescent="0.25">
      <c r="B106" s="106"/>
      <c r="C106" s="107"/>
      <c r="D106" s="107"/>
      <c r="E106" s="107"/>
      <c r="F106" s="107"/>
      <c r="G106" s="107"/>
      <c r="H106" s="107"/>
      <c r="I106" s="107"/>
      <c r="J106" s="107"/>
      <c r="K106" s="107"/>
      <c r="L106" s="107"/>
      <c r="M106" s="108"/>
      <c r="N106" s="112"/>
      <c r="O106" s="110"/>
      <c r="P106" s="111"/>
    </row>
    <row r="107" spans="2:16" s="93" customFormat="1" ht="47.25" customHeight="1" x14ac:dyDescent="0.25">
      <c r="B107" s="77" t="s">
        <v>398</v>
      </c>
      <c r="C107" s="78"/>
      <c r="D107" s="78"/>
      <c r="E107" s="78"/>
      <c r="F107" s="78"/>
      <c r="G107" s="78"/>
      <c r="H107" s="78"/>
      <c r="I107" s="78"/>
      <c r="J107" s="78"/>
      <c r="K107" s="78"/>
      <c r="L107" s="78"/>
      <c r="M107" s="78"/>
      <c r="N107" s="90" t="e">
        <f>SUM(N8:N22,N25:N28,N31:N40,N43:N47,N50:N58,N61:N71,N74:N105)</f>
        <v>#DIV/0!</v>
      </c>
      <c r="O107" s="76"/>
      <c r="P107" s="91"/>
    </row>
    <row r="108" spans="2:16" ht="47.25" customHeight="1" x14ac:dyDescent="0.25">
      <c r="C108" s="95"/>
      <c r="D108" s="95"/>
      <c r="E108" s="95"/>
      <c r="N108" s="98"/>
    </row>
  </sheetData>
  <mergeCells count="27">
    <mergeCell ref="B106:M106"/>
    <mergeCell ref="B107:M107"/>
    <mergeCell ref="O107:P107"/>
    <mergeCell ref="E60:F60"/>
    <mergeCell ref="B72:M72"/>
    <mergeCell ref="E73:F73"/>
    <mergeCell ref="B1:B6"/>
    <mergeCell ref="C1:C4"/>
    <mergeCell ref="H1:N6"/>
    <mergeCell ref="E7:F7"/>
    <mergeCell ref="J7:K7"/>
    <mergeCell ref="C5:G5"/>
    <mergeCell ref="B23:M23"/>
    <mergeCell ref="J73:K73"/>
    <mergeCell ref="J60:K60"/>
    <mergeCell ref="J49:K49"/>
    <mergeCell ref="J42:K42"/>
    <mergeCell ref="J30:K30"/>
    <mergeCell ref="J24:K24"/>
    <mergeCell ref="E24:F24"/>
    <mergeCell ref="B29:M29"/>
    <mergeCell ref="E30:F30"/>
    <mergeCell ref="B41:M41"/>
    <mergeCell ref="E42:F42"/>
    <mergeCell ref="B48:M48"/>
    <mergeCell ref="E49:F49"/>
    <mergeCell ref="B59:M59"/>
  </mergeCells>
  <dataValidations disablePrompts="1" count="1">
    <dataValidation type="list" allowBlank="1" showInputMessage="1" showErrorMessage="1" sqref="O8:O22 O25:O28 O31:O40 O43:O47 O50:O58 O61:O71 O74:O105" xr:uid="{2CAB5BDB-9C7A-4E6C-99CB-02231AA640AB}">
      <formula1>#REF!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CA00E-9829-481F-B08A-524295F1FFF6}">
  <dimension ref="A2:E14"/>
  <sheetViews>
    <sheetView workbookViewId="0">
      <selection activeCell="D4" sqref="D4:E4"/>
    </sheetView>
  </sheetViews>
  <sheetFormatPr baseColWidth="10" defaultColWidth="11.42578125" defaultRowHeight="15" x14ac:dyDescent="0.25"/>
  <cols>
    <col min="3" max="3" width="13.140625" customWidth="1"/>
  </cols>
  <sheetData>
    <row r="2" spans="1:5" ht="18" x14ac:dyDescent="0.25">
      <c r="B2" s="83" t="s">
        <v>399</v>
      </c>
      <c r="C2" s="84"/>
      <c r="D2" s="83" t="s">
        <v>14</v>
      </c>
      <c r="E2" s="85"/>
    </row>
    <row r="3" spans="1:5" x14ac:dyDescent="0.25">
      <c r="B3" s="86" t="s">
        <v>16</v>
      </c>
      <c r="C3" s="86"/>
      <c r="D3" s="87" t="e">
        <f>Leker!N116</f>
        <v>#DIV/0!</v>
      </c>
      <c r="E3" s="88"/>
    </row>
    <row r="4" spans="1:5" x14ac:dyDescent="0.25">
      <c r="B4" s="86" t="s">
        <v>222</v>
      </c>
      <c r="C4" s="86"/>
      <c r="D4" s="87" t="e">
        <f>Formingsmateriell!N107</f>
        <v>#DIV/0!</v>
      </c>
      <c r="E4" s="88"/>
    </row>
    <row r="5" spans="1:5" ht="18.75" x14ac:dyDescent="0.3">
      <c r="A5" s="64"/>
      <c r="B5" s="80" t="s">
        <v>14</v>
      </c>
      <c r="C5" s="80"/>
      <c r="D5" s="81" t="e">
        <f>SUM(D3:E4)</f>
        <v>#DIV/0!</v>
      </c>
      <c r="E5" s="82"/>
    </row>
    <row r="14" spans="1:5" ht="20.25" customHeight="1" x14ac:dyDescent="0.25"/>
  </sheetData>
  <mergeCells count="8">
    <mergeCell ref="B5:C5"/>
    <mergeCell ref="D5:E5"/>
    <mergeCell ref="B2:C2"/>
    <mergeCell ref="D2:E2"/>
    <mergeCell ref="B3:C3"/>
    <mergeCell ref="D3:E3"/>
    <mergeCell ref="B4:C4"/>
    <mergeCell ref="D4:E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6D6E2106D18774280918E1E5AED929C" ma:contentTypeVersion="3" ma:contentTypeDescription="Opprett et nytt dokument." ma:contentTypeScope="" ma:versionID="df635d3594ceee2a65e7fc8d15efff16">
  <xsd:schema xmlns:xsd="http://www.w3.org/2001/XMLSchema" xmlns:xs="http://www.w3.org/2001/XMLSchema" xmlns:p="http://schemas.microsoft.com/office/2006/metadata/properties" xmlns:ns2="a482ea91-b5d9-4d9a-a899-9a0d4f164f4a" targetNamespace="http://schemas.microsoft.com/office/2006/metadata/properties" ma:root="true" ma:fieldsID="51bf6dbe7b07ca6944fc9e1f8ec3123c" ns2:_="">
    <xsd:import namespace="a482ea91-b5d9-4d9a-a899-9a0d4f164f4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82ea91-b5d9-4d9a-a899-9a0d4f164f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9A13F94-9B14-4291-BAB7-E733AA6CE19D}">
  <ds:schemaRefs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a482ea91-b5d9-4d9a-a899-9a0d4f164f4a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87031BC3-3466-4422-BA65-24AC48DF2E0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F0F0963-30FE-4B04-A1C7-493FD193CBF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482ea91-b5d9-4d9a-a899-9a0d4f164f4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4</vt:i4>
      </vt:variant>
    </vt:vector>
  </HeadingPairs>
  <TitlesOfParts>
    <vt:vector size="4" baseType="lpstr">
      <vt:lpstr>Informasjon</vt:lpstr>
      <vt:lpstr>Leker</vt:lpstr>
      <vt:lpstr>Formingsmateriell</vt:lpstr>
      <vt:lpstr>Total evalueringspris</vt:lpstr>
    </vt:vector>
  </TitlesOfParts>
  <Manager/>
  <Company>Skedsmo kommune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Tone Dalbo Nygaard</dc:creator>
  <cp:keywords/>
  <dc:description/>
  <cp:lastModifiedBy>Audun Torvik</cp:lastModifiedBy>
  <cp:revision/>
  <dcterms:created xsi:type="dcterms:W3CDTF">2016-11-28T14:20:12Z</dcterms:created>
  <dcterms:modified xsi:type="dcterms:W3CDTF">2026-05-20T08:11:12Z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0x01010026D6E2106D18774280918E1E5AED929C</vt:lpwstr>
  </property>
  <property fmtid="{D5CDD505-2E9C-101B-9397-08002B2CF9AE}" pid="3" name="MediaServiceImageTags">
    <vt:lpwstr/>
  </property>
</Properties>
</file>